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https://eskom-my.sharepoint.com/personal/letsoatc_eskom_co_za/Documents/Certification/NEW CONTRACT/RFP/RFP certification contract/"/>
    </mc:Choice>
  </mc:AlternateContent>
  <xr:revisionPtr revIDLastSave="4" documentId="8_{71A4E86B-0B6E-4B47-8E21-5AAF3B106619}" xr6:coauthVersionLast="47" xr6:coauthVersionMax="47" xr10:uidLastSave="{A6D7DE05-EE9F-40BA-9014-61F8E9FF79B6}"/>
  <bookViews>
    <workbookView xWindow="-120" yWindow="-120" windowWidth="20730" windowHeight="11160" activeTab="1" xr2:uid="{00000000-000D-0000-FFFF-FFFF00000000}"/>
  </bookViews>
  <sheets>
    <sheet name="Approval " sheetId="4" r:id="rId1"/>
    <sheet name="Summary" sheetId="1" r:id="rId2"/>
    <sheet name="Technical Evaluation Criteria " sheetId="2" r:id="rId3"/>
  </sheets>
  <definedNames>
    <definedName name="_xlnm.Print_Area" localSheetId="1">Summary!$A$1:$U$83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E8" i="1"/>
  <c r="F20" i="2"/>
  <c r="F6" i="1"/>
  <c r="F9" i="2"/>
  <c r="G9" i="2"/>
  <c r="H9" i="2"/>
  <c r="I9" i="2"/>
  <c r="J9" i="2"/>
  <c r="K9" i="2"/>
  <c r="L9" i="2"/>
  <c r="L3" i="2" s="1"/>
  <c r="M9" i="2"/>
  <c r="N9" i="2"/>
  <c r="O9" i="2"/>
  <c r="P9" i="2"/>
  <c r="Q9" i="2"/>
  <c r="R9" i="2"/>
  <c r="S9" i="2"/>
  <c r="T9" i="2"/>
  <c r="U9" i="2"/>
  <c r="V9" i="2"/>
  <c r="G20" i="2"/>
  <c r="H20" i="2"/>
  <c r="H3" i="2" s="1"/>
  <c r="I20" i="2"/>
  <c r="I3" i="2"/>
  <c r="J20" i="2"/>
  <c r="J3" i="2" s="1"/>
  <c r="K20" i="2"/>
  <c r="K3" i="2" s="1"/>
  <c r="L20" i="2"/>
  <c r="M20" i="2"/>
  <c r="N20" i="2"/>
  <c r="N3" i="2" s="1"/>
  <c r="O20" i="2"/>
  <c r="P20" i="2"/>
  <c r="Q20" i="2"/>
  <c r="Q3" i="2"/>
  <c r="P7" i="1" s="1"/>
  <c r="R20" i="2"/>
  <c r="S20" i="2"/>
  <c r="T20" i="2"/>
  <c r="U20" i="2"/>
  <c r="V20" i="2"/>
  <c r="F28" i="2"/>
  <c r="G28" i="2"/>
  <c r="H28" i="2"/>
  <c r="I28" i="2"/>
  <c r="J28" i="2"/>
  <c r="K28" i="2"/>
  <c r="L28" i="2"/>
  <c r="M28" i="2"/>
  <c r="M3" i="2" s="1"/>
  <c r="N28" i="2"/>
  <c r="O28" i="2"/>
  <c r="P28" i="2"/>
  <c r="P3" i="2" s="1"/>
  <c r="Q28" i="2"/>
  <c r="R28" i="2"/>
  <c r="S28" i="2"/>
  <c r="T28" i="2"/>
  <c r="U28" i="2"/>
  <c r="V28" i="2"/>
  <c r="N6" i="1"/>
  <c r="O6" i="1"/>
  <c r="P6" i="1"/>
  <c r="Q8" i="1"/>
  <c r="U8" i="1"/>
  <c r="S7" i="1"/>
  <c r="S9" i="1" s="1"/>
  <c r="T7" i="1"/>
  <c r="T9" i="1" s="1"/>
  <c r="U7" i="1"/>
  <c r="U9" i="1" s="1"/>
  <c r="V7" i="1"/>
  <c r="V9" i="1" s="1"/>
  <c r="W7" i="1"/>
  <c r="W9" i="1" s="1"/>
  <c r="X7" i="1"/>
  <c r="X9" i="1" s="1"/>
  <c r="Y7" i="1"/>
  <c r="Y9" i="1" s="1"/>
  <c r="Z7" i="1"/>
  <c r="Z9" i="1" s="1"/>
  <c r="AA7" i="1"/>
  <c r="AA9" i="1" s="1"/>
  <c r="AB7" i="1"/>
  <c r="AB9" i="1"/>
  <c r="AC7" i="1"/>
  <c r="AC9" i="1" s="1"/>
  <c r="AD7" i="1"/>
  <c r="AD9" i="1" s="1"/>
  <c r="AE7" i="1"/>
  <c r="AE9" i="1" s="1"/>
  <c r="AF7" i="1"/>
  <c r="AF9" i="1" s="1"/>
  <c r="AG7" i="1"/>
  <c r="AG9" i="1" s="1"/>
  <c r="AH7" i="1"/>
  <c r="AH9" i="1" s="1"/>
  <c r="AI7" i="1"/>
  <c r="AI9" i="1" s="1"/>
  <c r="S8" i="1"/>
  <c r="T8" i="1"/>
  <c r="V8" i="1"/>
  <c r="X8" i="1"/>
  <c r="Y8" i="1"/>
  <c r="Z8" i="1"/>
  <c r="AA8" i="1"/>
  <c r="AB8" i="1"/>
  <c r="AC8" i="1"/>
  <c r="AD8" i="1"/>
  <c r="AE8" i="1"/>
  <c r="AF8" i="1"/>
  <c r="AG8" i="1"/>
  <c r="AH8" i="1"/>
  <c r="AI8" i="1"/>
  <c r="Q9" i="1"/>
  <c r="E6" i="1"/>
  <c r="G6" i="1"/>
  <c r="H6" i="1"/>
  <c r="I6" i="1"/>
  <c r="J6" i="1"/>
  <c r="K6" i="1"/>
  <c r="L6" i="1"/>
  <c r="M6" i="1"/>
  <c r="O3" i="2"/>
  <c r="N7" i="1" s="1"/>
  <c r="H7" i="1"/>
  <c r="H8" i="1"/>
  <c r="H9" i="1" s="1"/>
  <c r="I7" i="1" l="1"/>
  <c r="I8" i="1"/>
  <c r="I9" i="1" s="1"/>
  <c r="O7" i="1"/>
  <c r="O8" i="1"/>
  <c r="O9" i="1" s="1"/>
  <c r="L8" i="1"/>
  <c r="L9" i="1" s="1"/>
  <c r="L7" i="1"/>
  <c r="G7" i="1"/>
  <c r="G8" i="1"/>
  <c r="G9" i="1" s="1"/>
  <c r="M8" i="1"/>
  <c r="M9" i="1" s="1"/>
  <c r="W8" i="1"/>
  <c r="M7" i="1"/>
  <c r="J7" i="1"/>
  <c r="J8" i="1"/>
  <c r="J9" i="1" s="1"/>
  <c r="K8" i="1"/>
  <c r="K9" i="1" s="1"/>
  <c r="K7" i="1"/>
  <c r="N8" i="1"/>
  <c r="N9" i="1" s="1"/>
  <c r="P8" i="1"/>
  <c r="P9" i="1" s="1"/>
  <c r="G3" i="2"/>
  <c r="F7" i="1" s="1"/>
  <c r="F3" i="2"/>
  <c r="E7" i="1" s="1"/>
  <c r="F9" i="1" l="1"/>
  <c r="E9" i="1"/>
</calcChain>
</file>

<file path=xl/sharedStrings.xml><?xml version="1.0" encoding="utf-8"?>
<sst xmlns="http://schemas.openxmlformats.org/spreadsheetml/2006/main" count="121" uniqueCount="85">
  <si>
    <t>Evaluation Scorecard for the ISO 9001, IS0 14001 &amp; ISO 45001 
Management System Auditing and Certification</t>
  </si>
  <si>
    <t xml:space="preserve">Technical Evaluation </t>
  </si>
  <si>
    <t>NAME OF CONTRACT :</t>
  </si>
  <si>
    <t>MWP CORP …. ISO 9001, IS0 14001 &amp; ISO 45001 Management System Auditing and Certification</t>
  </si>
  <si>
    <t>DATE :</t>
  </si>
  <si>
    <t>Compiled by</t>
  </si>
  <si>
    <t>Functional Responsibility</t>
  </si>
  <si>
    <t>Supported by</t>
  </si>
  <si>
    <t>…………………………………..</t>
  </si>
  <si>
    <t xml:space="preserve">P. Dondashe </t>
  </si>
  <si>
    <t xml:space="preserve">K. Modiole </t>
  </si>
  <si>
    <t xml:space="preserve">S. Sambo </t>
  </si>
  <si>
    <t>Authorised by</t>
  </si>
  <si>
    <t xml:space="preserve">M. Kgole  </t>
  </si>
  <si>
    <t xml:space="preserve"> </t>
  </si>
  <si>
    <t>Percentage Weight</t>
  </si>
  <si>
    <t xml:space="preserve">Technical </t>
  </si>
  <si>
    <t>Technical</t>
  </si>
  <si>
    <r>
      <t xml:space="preserve">Tenderers Must have a MINIMUM TECHNICAL EVALUATION SCORE of </t>
    </r>
    <r>
      <rPr>
        <b/>
        <sz val="12"/>
        <rFont val="Arial"/>
        <family val="2"/>
      </rPr>
      <t>70 % (minimum 3.5 points)</t>
    </r>
    <r>
      <rPr>
        <sz val="12"/>
        <rFont val="Arial"/>
        <family val="2"/>
      </rPr>
      <t xml:space="preserve"> to be considered further. </t>
    </r>
  </si>
  <si>
    <t>Total</t>
  </si>
  <si>
    <t>Signed By:</t>
  </si>
  <si>
    <t>Name of Evaluator:</t>
  </si>
  <si>
    <t>Signature:</t>
  </si>
  <si>
    <t xml:space="preserve">Date: </t>
  </si>
  <si>
    <t>Date:</t>
  </si>
  <si>
    <t>No.</t>
  </si>
  <si>
    <t xml:space="preserve">Evidence </t>
  </si>
  <si>
    <r>
      <rPr>
        <b/>
        <sz val="10"/>
        <rFont val="Arial"/>
        <family val="2"/>
      </rPr>
      <t>Evidence of conducting management system audits based on :</t>
    </r>
    <r>
      <rPr>
        <sz val="10"/>
        <rFont val="Arial"/>
        <family val="2"/>
      </rPr>
      <t xml:space="preserve">
(a)  ISO 19011:2018 Standard–Guidelines for Auditing Management Systems as per the scope of work
(b)Documented procedure for determining the competence criteria for all personnel who will be involved in the provision of services as per scope of work to provide of ISO 9001, ISO 14001 &amp; ISO 45001 Management System Auditing and Certification
(c)The service provider is required to provide recertification and surveillance/ transition audits and  issue certificate of conformity/compliance/ registration
</t>
    </r>
  </si>
  <si>
    <t>Capacity (organisational structure/resources &amp; stability)</t>
  </si>
  <si>
    <t>3a</t>
  </si>
  <si>
    <t>34% of 10</t>
  </si>
  <si>
    <t>3b</t>
  </si>
  <si>
    <t>33% of 10</t>
  </si>
  <si>
    <t>3c</t>
  </si>
  <si>
    <r>
      <rPr>
        <b/>
        <sz val="10"/>
        <rFont val="Arial"/>
        <family val="2"/>
      </rPr>
      <t xml:space="preserve">Evidence of the service provider Procurement and Supply Chain and Contract Management Processes </t>
    </r>
    <r>
      <rPr>
        <sz val="10"/>
        <rFont val="Arial"/>
        <family val="2"/>
      </rPr>
      <t xml:space="preserve">
(a) The service provider must submit evidence of any skills in auditing transfer plan that has been successfully implemented with their current or previous customers and implementation records specific auditing/certification to alll schemes   (ISO 9001/ISO 14001/ISO 45001)
(b) The service provider’s contracts management, especially in the invoicing process, must be conducted on time and must pay attention to detail. </t>
    </r>
  </si>
  <si>
    <t>Service providers must demonstrate quality and technical experience in the various aspects of the electricity sector CVs including professional registrations of the audit team members</t>
  </si>
  <si>
    <t>7a</t>
  </si>
  <si>
    <r>
      <rPr>
        <b/>
        <sz val="10"/>
        <rFont val="Arial"/>
        <family val="2"/>
      </rPr>
      <t xml:space="preserve">Auditing and Certification Management System Team Lead </t>
    </r>
    <r>
      <rPr>
        <sz val="10"/>
        <rFont val="Arial"/>
        <family val="2"/>
      </rPr>
      <t xml:space="preserve">
</t>
    </r>
    <r>
      <rPr>
        <b/>
        <sz val="10"/>
        <rFont val="Arial"/>
        <family val="2"/>
      </rPr>
      <t>Score 5</t>
    </r>
    <r>
      <rPr>
        <sz val="10"/>
        <rFont val="Arial"/>
        <family val="2"/>
      </rPr>
      <t xml:space="preserve"> =  (Qualification +  4+ yrs experience conducting management system auditing and certification +  CV+ relevant professional registration)
Score 4 = (Qualification +  4+ yrs experience in conducting management system auditing and certification+  CV+ professional registration)
Score 3 = (Qualification + 3+ yrs experience conducting management system auditing and certification+  CV  )
Score 2 = (No qualification + 2+ yrs experience conducting management system auditing and certification+  No CV )
Score 1 = (No qualification + 1+ yr experience conducting management system auditing and certification+  No CV )
Score 0 =(No qualification + No experience in conducting management system auditing and certification+  No CV )</t>
    </r>
  </si>
  <si>
    <t>30% of 10</t>
  </si>
  <si>
    <t>7b</t>
  </si>
  <si>
    <r>
      <rPr>
        <b/>
        <sz val="10"/>
        <rFont val="Arial"/>
        <family val="2"/>
      </rPr>
      <t>Auditing and Certification Management System Project Manager</t>
    </r>
    <r>
      <rPr>
        <sz val="10"/>
        <rFont val="Arial"/>
        <family val="2"/>
      </rPr>
      <t xml:space="preserve">
</t>
    </r>
    <r>
      <rPr>
        <b/>
        <sz val="10"/>
        <rFont val="Arial"/>
        <family val="2"/>
      </rPr>
      <t>Score 5</t>
    </r>
    <r>
      <rPr>
        <sz val="10"/>
        <rFont val="Arial"/>
        <family val="2"/>
      </rPr>
      <t xml:space="preserve"> =  (Qualification +  4+ yrs experience in conducting management system auditing and certification +  CV+ relevant professional registration)
</t>
    </r>
    <r>
      <rPr>
        <b/>
        <sz val="10"/>
        <rFont val="Arial"/>
        <family val="2"/>
      </rPr>
      <t xml:space="preserve">Score 4 </t>
    </r>
    <r>
      <rPr>
        <sz val="10"/>
        <rFont val="Arial"/>
        <family val="2"/>
      </rPr>
      <t xml:space="preserve">= (Qualification +  4+ yrs experience in conducting management system auditing and certification+  CV+ professional registration)
</t>
    </r>
    <r>
      <rPr>
        <b/>
        <sz val="10"/>
        <rFont val="Arial"/>
        <family val="2"/>
      </rPr>
      <t>Score 3</t>
    </r>
    <r>
      <rPr>
        <sz val="10"/>
        <rFont val="Arial"/>
        <family val="2"/>
      </rPr>
      <t xml:space="preserve"> = (Qualification + 3+ yrs experience +  CV  )
</t>
    </r>
    <r>
      <rPr>
        <b/>
        <sz val="10"/>
        <rFont val="Arial"/>
        <family val="2"/>
      </rPr>
      <t xml:space="preserve">Score 2 </t>
    </r>
    <r>
      <rPr>
        <sz val="10"/>
        <rFont val="Arial"/>
        <family val="2"/>
      </rPr>
      <t xml:space="preserve">= (No qualification + 2+ yrs experience in conducting management system auditing and certification+  No CV )
</t>
    </r>
    <r>
      <rPr>
        <b/>
        <sz val="10"/>
        <rFont val="Arial"/>
        <family val="2"/>
      </rPr>
      <t xml:space="preserve">Score 1 </t>
    </r>
    <r>
      <rPr>
        <sz val="10"/>
        <rFont val="Arial"/>
        <family val="2"/>
      </rPr>
      <t xml:space="preserve">= (No qualification + 1+ yr experience in conducting management system auditing and certification+  No CV )
</t>
    </r>
    <r>
      <rPr>
        <b/>
        <sz val="10"/>
        <rFont val="Arial"/>
        <family val="2"/>
      </rPr>
      <t xml:space="preserve">Score 0 </t>
    </r>
    <r>
      <rPr>
        <sz val="10"/>
        <rFont val="Arial"/>
        <family val="2"/>
      </rPr>
      <t>=(No qualification + No experience in conducting management system auditing and certification+  No CV )</t>
    </r>
  </si>
  <si>
    <t>7c</t>
  </si>
  <si>
    <t>20% of 10</t>
  </si>
  <si>
    <t>7d</t>
  </si>
  <si>
    <r>
      <rPr>
        <b/>
        <sz val="10"/>
        <rFont val="Arial"/>
        <family val="2"/>
      </rPr>
      <t>Environmental Management staff member(s) qualification and relevant experience</t>
    </r>
    <r>
      <rPr>
        <sz val="10"/>
        <rFont val="Arial"/>
        <family val="2"/>
      </rPr>
      <t xml:space="preserve">
</t>
    </r>
    <r>
      <rPr>
        <b/>
        <sz val="10"/>
        <rFont val="Arial"/>
        <family val="2"/>
      </rPr>
      <t xml:space="preserve">Score 5 </t>
    </r>
    <r>
      <rPr>
        <sz val="10"/>
        <rFont val="Arial"/>
        <family val="2"/>
      </rPr>
      <t xml:space="preserve">=  (Qualification +  4+ yrs experience  in conducting management system auditing and certification+  CV+ relevant professional registration)
</t>
    </r>
    <r>
      <rPr>
        <b/>
        <sz val="10"/>
        <rFont val="Arial"/>
        <family val="2"/>
      </rPr>
      <t>Score 4</t>
    </r>
    <r>
      <rPr>
        <sz val="10"/>
        <rFont val="Arial"/>
        <family val="2"/>
      </rPr>
      <t xml:space="preserve"> = (Qualification +  4+ yrs experience  in conducting management system auditing and certification+  CV+ professional registration)
</t>
    </r>
    <r>
      <rPr>
        <b/>
        <sz val="10"/>
        <rFont val="Arial"/>
        <family val="2"/>
      </rPr>
      <t>Score 3</t>
    </r>
    <r>
      <rPr>
        <sz val="10"/>
        <rFont val="Arial"/>
        <family val="2"/>
      </rPr>
      <t xml:space="preserve"> = (Qualification + 3+ yrs experience  in conducting management system auditing and certification +  CV  )
</t>
    </r>
    <r>
      <rPr>
        <b/>
        <sz val="10"/>
        <rFont val="Arial"/>
        <family val="2"/>
      </rPr>
      <t xml:space="preserve">Score 2 </t>
    </r>
    <r>
      <rPr>
        <sz val="10"/>
        <rFont val="Arial"/>
        <family val="2"/>
      </rPr>
      <t xml:space="preserve">= (No qualification + 2+ yrs experience in conducting management system auditing and certification  in conducting management system auditing and certification+  No CV )
</t>
    </r>
    <r>
      <rPr>
        <b/>
        <sz val="10"/>
        <rFont val="Arial"/>
        <family val="2"/>
      </rPr>
      <t>Score 1</t>
    </r>
    <r>
      <rPr>
        <sz val="10"/>
        <rFont val="Arial"/>
        <family val="2"/>
      </rPr>
      <t xml:space="preserve"> = (No qualification + 1+ yr experience  in conducting management system auditing and certification+  No CV )
</t>
    </r>
    <r>
      <rPr>
        <b/>
        <sz val="10"/>
        <rFont val="Arial"/>
        <family val="2"/>
      </rPr>
      <t>Score 0</t>
    </r>
    <r>
      <rPr>
        <sz val="10"/>
        <rFont val="Arial"/>
        <family val="2"/>
      </rPr>
      <t xml:space="preserve"> =(No qualification + No experience  in conducting management system auditing and certification+  No CV )</t>
    </r>
  </si>
  <si>
    <t>7e</t>
  </si>
  <si>
    <r>
      <rPr>
        <b/>
        <sz val="10"/>
        <rFont val="Arial"/>
        <family val="2"/>
      </rPr>
      <t xml:space="preserve">Quality  Management  staff member(s) qualification and relevant experience </t>
    </r>
    <r>
      <rPr>
        <sz val="10"/>
        <rFont val="Arial"/>
        <family val="2"/>
      </rPr>
      <t xml:space="preserve">
Score 5 =  (Qualification +  4+ yrs experience  in conducting management system auditing and certification+  CV+ relevant professional registration)
Score 4 = (Qualification +  4+ yrs experience  in conducting management system auditing and certification+  CV+ professional registration)
Score 3 = (Qualification + 3+ yrs experience  in conducting management system auditing and certification+  CV  )
Score 2= (No qualification + 2+ yrs experience  in conducting management system auditing and certification+  No CV )
Score 1 = (No qualification + 1+ yr experience  in conducting management system auditing and certification+  No CV )
Score 0 - (No qualification + No experience  in conducting management system auditing and certification+  No CV )</t>
    </r>
  </si>
  <si>
    <r>
      <rPr>
        <b/>
        <sz val="10"/>
        <rFont val="Arial"/>
        <family val="2"/>
      </rPr>
      <t>Lead Auditor /Auditor  designation:designation to be indicated in organogram (structure) for the execution of the  ISO 9001, ISO14001 &amp; ISO 45001 auditing and certification services</t>
    </r>
    <r>
      <rPr>
        <sz val="10"/>
        <rFont val="Arial"/>
        <family val="2"/>
      </rPr>
      <t xml:space="preserve">
(a) The Qualification- A B degree/BTech degree knowledge of: 
Management system standards, other relevant standards, and reference/guidance document.
Also, applicable statutory and regulatory requirements and other requirements relevant to the business
activities of the auditee
(b) Work experience of 5 years for Lead auditor / 3years Provisional Auditor 
(b) CVs of all its other auditors indicating experience and  specific auditing/certification experience per scheme (ISO 9001) they will be auditing 
(c) Including the required professional registration with SAATCA or recognised body .</t>
    </r>
  </si>
  <si>
    <t>Service providers must demonstrate track record                    (quality, reliability and timeousness  provision of reports )</t>
  </si>
  <si>
    <t>8a</t>
  </si>
  <si>
    <t>40% of 10</t>
  </si>
  <si>
    <t>8b</t>
  </si>
  <si>
    <t>8c</t>
  </si>
  <si>
    <r>
      <rPr>
        <b/>
        <sz val="10"/>
        <rFont val="Arial"/>
        <family val="2"/>
      </rPr>
      <t>Service provider is requested to indicate their areas of strength and footprint in South Africa</t>
    </r>
    <r>
      <rPr>
        <sz val="10"/>
        <rFont val="Arial"/>
        <family val="2"/>
      </rPr>
      <t xml:space="preserve">
</t>
    </r>
    <r>
      <rPr>
        <b/>
        <sz val="10"/>
        <rFont val="Arial"/>
        <family val="2"/>
      </rPr>
      <t>Score 5</t>
    </r>
    <r>
      <rPr>
        <sz val="10"/>
        <rFont val="Arial"/>
        <family val="2"/>
      </rPr>
      <t xml:space="preserve"> = Service providers must demonstrate quality and technical experience in the various aspects of the electricity sector , alignment with the clients’ objectives and deliverables, footprint in South Africa across the country).
</t>
    </r>
    <r>
      <rPr>
        <b/>
        <sz val="10"/>
        <rFont val="Arial"/>
        <family val="2"/>
      </rPr>
      <t xml:space="preserve">Score 3 </t>
    </r>
    <r>
      <rPr>
        <sz val="10"/>
        <rFont val="Arial"/>
        <family val="2"/>
      </rPr>
      <t xml:space="preserve">= Partial  demonstration of the  quality and technical experience in the various aspects of the electricity sector, alignment with the clients’ objectives and deliverables, footprint in South Africaacross the country).
</t>
    </r>
    <r>
      <rPr>
        <b/>
        <sz val="10"/>
        <rFont val="Arial"/>
        <family val="2"/>
      </rPr>
      <t>Score 0</t>
    </r>
    <r>
      <rPr>
        <sz val="10"/>
        <rFont val="Arial"/>
        <family val="2"/>
      </rPr>
      <t xml:space="preserve"> = Service providers doess not demonstrate quality and technical experience in the various aspects of the electricity sector , alignment with the clients’ objectives and deliverables, footprint in South across the country</t>
    </r>
  </si>
  <si>
    <r>
      <rPr>
        <b/>
        <sz val="10"/>
        <rFont val="Arial"/>
        <family val="2"/>
      </rPr>
      <t>Evidence of the  service providers areas of strength and footprint in South Africa</t>
    </r>
    <r>
      <rPr>
        <sz val="10"/>
        <rFont val="Arial"/>
        <family val="2"/>
      </rPr>
      <t xml:space="preserve">
(a) Service providers must demonstrate quality and technical experience in the various aspects of the electricity sector 
(b) The service provider to indicate processes for alignment with the clients’ objectives and deliverables to meet the scope of work
(c) The service provider is requested to indicate their areas of strength and footprint in South Africa (since Eskom sites are situated across the country).</t>
    </r>
  </si>
  <si>
    <r>
      <rPr>
        <b/>
        <sz val="10"/>
        <rFont val="Arial"/>
        <family val="2"/>
      </rPr>
      <t>Evidence of the project manager designation to be indicated in organogram (structure) for the execution of the  ISO 9001, ISO 14001 &amp; ISO 45001 auditing and certification services</t>
    </r>
    <r>
      <rPr>
        <sz val="10"/>
        <rFont val="Arial"/>
        <family val="2"/>
      </rPr>
      <t xml:space="preserve">
a) Copies of qualifications to confirm qualifications (individuals) A B degree/BTech degree knowledge of management system standards, other relevant standards, and reference/guidance document.
</t>
    </r>
    <r>
      <rPr>
        <b/>
        <sz val="10"/>
        <rFont val="Arial"/>
        <family val="2"/>
      </rPr>
      <t>Work experience</t>
    </r>
    <r>
      <rPr>
        <sz val="10"/>
        <rFont val="Arial"/>
        <family val="2"/>
      </rPr>
      <t xml:space="preserve">:
(b) CVs to confirm work experience as a Project Manager 
(c) Two reference letters to confirm the Project Manager experience in management system certification </t>
    </r>
  </si>
  <si>
    <r>
      <rPr>
        <b/>
        <sz val="10"/>
        <rFont val="Arial"/>
        <family val="2"/>
      </rPr>
      <t xml:space="preserve">Planning , scheduling and reporting of the execution of the  ISO 9001, ISO 14001 &amp; ISO 45001 auditing and certification services : </t>
    </r>
    <r>
      <rPr>
        <sz val="10"/>
        <rFont val="Arial"/>
        <family val="2"/>
      </rPr>
      <t xml:space="preserve">
</t>
    </r>
    <r>
      <rPr>
        <b/>
        <sz val="10"/>
        <rFont val="Arial"/>
        <family val="2"/>
      </rPr>
      <t xml:space="preserve">Score 5 </t>
    </r>
    <r>
      <rPr>
        <sz val="10"/>
        <rFont val="Arial"/>
        <family val="2"/>
      </rPr>
      <t xml:space="preserve">= Planning and scheduling of external audits per scheme  in place,Reporting requirements relating to accuracy, language editing, verification of information for audits and issue of certification and  use of a traceable database in place 
</t>
    </r>
    <r>
      <rPr>
        <b/>
        <sz val="10"/>
        <rFont val="Arial"/>
        <family val="2"/>
      </rPr>
      <t>Score 3</t>
    </r>
    <r>
      <rPr>
        <sz val="10"/>
        <rFont val="Arial"/>
        <family val="2"/>
      </rPr>
      <t xml:space="preserve"> = Partial i.e.  Planning and scheduling of external audits per scheme  in place,Reporting requirements relating to accuracy, language editing, verification of information for audits and issue of certification and  use of a traceable database in place
</t>
    </r>
    <r>
      <rPr>
        <b/>
        <sz val="10"/>
        <rFont val="Arial"/>
        <family val="2"/>
      </rPr>
      <t>Score 0</t>
    </r>
    <r>
      <rPr>
        <sz val="10"/>
        <rFont val="Arial"/>
        <family val="2"/>
      </rPr>
      <t xml:space="preserve"> = No Planning and scheduling of external audits per scheme  in place,Reporting requirements relating to accuracy, language editing, verification of information for audits and issue of certification and  use of a traceable database in place</t>
    </r>
  </si>
  <si>
    <r>
      <rPr>
        <b/>
        <sz val="10"/>
        <rFont val="Arial"/>
        <family val="2"/>
      </rPr>
      <t xml:space="preserve">Change Management Plan designation to be indicated in organogram (structure) for the execution of the  ISO 9001, ISO 14001 &amp; ISO 45001 auditing and certification services </t>
    </r>
    <r>
      <rPr>
        <sz val="10"/>
        <rFont val="Arial"/>
        <family val="2"/>
      </rPr>
      <t xml:space="preserve">
</t>
    </r>
    <r>
      <rPr>
        <b/>
        <sz val="10"/>
        <rFont val="Arial"/>
        <family val="2"/>
      </rPr>
      <t xml:space="preserve">
Score 5</t>
    </r>
    <r>
      <rPr>
        <sz val="10"/>
        <rFont val="Arial"/>
        <family val="2"/>
      </rPr>
      <t xml:space="preserve"> =  A Change Management Plan and  Operations Continuity &amp; Emergency Planning Processes in place with checklist including 
(A  list of the changes.a change responsibility assignment matrix, including stakeholders., a change roadmap, with a timeline for implementing each change , a budget for each change, a change communication plan and planning for community unrest, labour unrest and industrial action)
</t>
    </r>
    <r>
      <rPr>
        <b/>
        <sz val="10"/>
        <rFont val="Arial"/>
        <family val="2"/>
      </rPr>
      <t>Score 3</t>
    </r>
    <r>
      <rPr>
        <sz val="10"/>
        <rFont val="Arial"/>
        <family val="2"/>
      </rPr>
      <t xml:space="preserve"> = A partial Change Management Plan and  Operations Continuity &amp; Emergency Planning Processes in place with checklist in place including 
(A  list of the changes.a change responsibility assignment matrix, including stakeholders, a change roadmap, with a timeline for implementing each change , a budget for each change, a change communication plan and planning for community unrest, labour unrest and industrial action)
</t>
    </r>
    <r>
      <rPr>
        <b/>
        <sz val="10"/>
        <rFont val="Arial"/>
        <family val="2"/>
      </rPr>
      <t xml:space="preserve">Score 0 </t>
    </r>
    <r>
      <rPr>
        <sz val="10"/>
        <rFont val="Arial"/>
        <family val="2"/>
      </rPr>
      <t xml:space="preserve">= No Change Managemment Plan and  Operations Continuity &amp; Emergency Planning Processes in place with checklist  in place </t>
    </r>
  </si>
  <si>
    <r>
      <rPr>
        <b/>
        <sz val="10"/>
        <rFont val="Arial"/>
        <family val="2"/>
      </rPr>
      <t xml:space="preserve"> A Change Management Plan with a checklist designation to be indicated in organogram (structure) for the execution of the  ISO 9001, ISO 14001 &amp; ISO 45001 auditing and certification services to include </t>
    </r>
    <r>
      <rPr>
        <sz val="10"/>
        <rFont val="Arial"/>
        <family val="2"/>
      </rPr>
      <t xml:space="preserve">: 
(a)A  list of the changes.a change responsibility assignment matrix, including stakeholders., a change roadmap, with a timeline for implementing each change , a budget for each change, a change communication plan)
</t>
    </r>
    <r>
      <rPr>
        <sz val="10"/>
        <color indexed="8"/>
        <rFont val="Arial"/>
        <family val="2"/>
      </rPr>
      <t xml:space="preserve">(b) Operations Continuity &amp; Emergency Planning Processes (planning for community unrest, labour unrest and industrial action). (Score 5 = community unrest, labour unrest and industrial  action all 3 scenarios has a plan Score 3 = community unrest, labour unrest and industrial  action all 3 scenarios does not have a plan  Score 0 = No Plan </t>
    </r>
  </si>
  <si>
    <r>
      <rPr>
        <b/>
        <sz val="10"/>
        <rFont val="Arial"/>
        <family val="2"/>
      </rPr>
      <t>Lead Auditor /Auditor  designation:</t>
    </r>
    <r>
      <rPr>
        <sz val="10"/>
        <rFont val="Arial"/>
        <family val="2"/>
      </rPr>
      <t xml:space="preserve">
(a) The Qualification- A B degree/BTech degree knowledge of: 
Management system standards, other relevant standards, and reference/guidance document.
Also, applicable environmental statutory and regulatory requirements and other requirements relevant to the business
activities of the auditee 
(b) Work experience of 5 years management system  Lead auditor / 3years Provisional Auditor 
(b) CVs of all its other auditors indicating experience and  specific auditing/certification experience per scheme (ISO 14001 ) they will be auditing 
(c) Including the required professional registration with SAATCA or recognised body .</t>
    </r>
  </si>
  <si>
    <r>
      <rPr>
        <b/>
        <sz val="10"/>
        <rFont val="Arial"/>
        <family val="2"/>
      </rPr>
      <t>Lead Auditor /Auditor  designation to be indicated in organogram (structure) for the execution of the  ISO 9001, ISO 14001 &amp; ISO 45001 auditing and certification services:</t>
    </r>
    <r>
      <rPr>
        <sz val="10"/>
        <rFont val="Arial"/>
        <family val="2"/>
      </rPr>
      <t xml:space="preserve">
(a) The Qualification- A B degree/BTech degree knowledge of: 
Management system standards, other relevant standards, and reference/guidance document.
Also, applicable health and safety statutory and regulatory requirements and other requirements relevant to the business activities of the auditee 
(b) Work experience of 5 years management system Lead auditor / 3years Provisional Auditor 
(b) CVs of all its other auditors indicating experience and  specific auditing/certification experience per scheme (ISO 45001 ) they will be auditing 
(c) Including the required professional registration with SAATCA or recognised body .</t>
    </r>
  </si>
  <si>
    <t>Evaluation Scorecard for the provision of ISO 9001, ISO 14001 &amp; ISO 45001 Management System Auditing and Certification</t>
  </si>
  <si>
    <r>
      <t xml:space="preserve">A Documents Records Management  plan and checklist   for the execution of the  ISO 9001, ISO 14001 &amp; ISO 45001 auditing and certification services to include:
</t>
    </r>
    <r>
      <rPr>
        <sz val="10"/>
        <rFont val="Arial"/>
        <family val="2"/>
      </rPr>
      <t>(Setting  up a repository for documents and records management , Identify key documents and records, determine records retention period , develop a storage and archiving strategy, communicating the documents and records management status )</t>
    </r>
  </si>
  <si>
    <t xml:space="preserve">***  NB***
1. ISO 9001, IS0 14001 &amp; ISO 45001 Management System Auditing and Certification refer to the provision of all the 3 management sytem schemes at the physical location of a business, project or organisation as and when required  for a period of 5 years.
2. The scoring will be 1-5
3. The weightings and subweights will be  reflected in percentages 
4. The overral  score will be reflected in percentages 
</t>
  </si>
  <si>
    <r>
      <rPr>
        <b/>
        <sz val="10"/>
        <rFont val="Arial"/>
        <family val="2"/>
      </rPr>
      <t xml:space="preserve">Proof of experience/years in existence    </t>
    </r>
    <r>
      <rPr>
        <sz val="10"/>
        <rFont val="Arial"/>
        <family val="2"/>
      </rPr>
      <t xml:space="preserve">  
Have experience in the auditing and certification for the provision of ISO 9001, ISO 14001 &amp; ISO 45001 Management System Auditing and Certification
</t>
    </r>
    <r>
      <rPr>
        <b/>
        <sz val="10"/>
        <rFont val="Arial"/>
        <family val="2"/>
      </rPr>
      <t xml:space="preserve">Score 5 </t>
    </r>
    <r>
      <rPr>
        <sz val="10"/>
        <rFont val="Arial"/>
        <family val="2"/>
      </rPr>
      <t xml:space="preserve">= 3yrs since last  Contract+ Scope of Work + Reference letter 
</t>
    </r>
    <r>
      <rPr>
        <b/>
        <sz val="10"/>
        <rFont val="Arial"/>
        <family val="2"/>
      </rPr>
      <t>Score 4</t>
    </r>
    <r>
      <rPr>
        <sz val="10"/>
        <rFont val="Arial"/>
        <family val="2"/>
      </rPr>
      <t xml:space="preserve"> = 4 -5 years last since Contract + Scope of Work + Reference letter
</t>
    </r>
    <r>
      <rPr>
        <b/>
        <sz val="10"/>
        <rFont val="Arial"/>
        <family val="2"/>
      </rPr>
      <t>Score 3</t>
    </r>
    <r>
      <rPr>
        <sz val="10"/>
        <rFont val="Arial"/>
        <family val="2"/>
      </rPr>
      <t xml:space="preserve"> = 5 – 6 years last since Contract + Scope of Work + Reference letter
</t>
    </r>
    <r>
      <rPr>
        <b/>
        <sz val="10"/>
        <rFont val="Arial"/>
        <family val="2"/>
      </rPr>
      <t>Score 0</t>
    </r>
    <r>
      <rPr>
        <sz val="10"/>
        <rFont val="Arial"/>
        <family val="2"/>
      </rPr>
      <t xml:space="preserve"> =more than 6 years since last Contract + Scope of Work + Reference letter</t>
    </r>
  </si>
  <si>
    <r>
      <rPr>
        <b/>
        <sz val="10"/>
        <rFont val="Arial"/>
        <family val="2"/>
      </rPr>
      <t xml:space="preserve">Health &amp; Safety Management System staff member(s) qualification and relevant experience </t>
    </r>
    <r>
      <rPr>
        <sz val="10"/>
        <rFont val="Arial"/>
        <family val="2"/>
      </rPr>
      <t xml:space="preserve">
</t>
    </r>
    <r>
      <rPr>
        <b/>
        <sz val="10"/>
        <rFont val="Arial"/>
        <family val="2"/>
      </rPr>
      <t xml:space="preserve">Score 5 </t>
    </r>
    <r>
      <rPr>
        <sz val="10"/>
        <rFont val="Arial"/>
        <family val="2"/>
      </rPr>
      <t xml:space="preserve">=  (Qualification +  4+ yrs experience  in conducting management system auditing and certification+  CV+ relevant professional registration)
</t>
    </r>
    <r>
      <rPr>
        <b/>
        <sz val="10"/>
        <rFont val="Arial"/>
        <family val="2"/>
      </rPr>
      <t xml:space="preserve">Score 4 </t>
    </r>
    <r>
      <rPr>
        <sz val="10"/>
        <rFont val="Arial"/>
        <family val="2"/>
      </rPr>
      <t xml:space="preserve">= (Qualification +  4+ yrs experience  in conducting management system auditing and certification+  CV+ professional registration)
</t>
    </r>
    <r>
      <rPr>
        <b/>
        <sz val="10"/>
        <rFont val="Arial"/>
        <family val="2"/>
      </rPr>
      <t xml:space="preserve">Score 3 </t>
    </r>
    <r>
      <rPr>
        <sz val="10"/>
        <rFont val="Arial"/>
        <family val="2"/>
      </rPr>
      <t xml:space="preserve">= (Qualification + 3+ yrs experience  in conducting management system auditing and certification+  CV  )
</t>
    </r>
    <r>
      <rPr>
        <b/>
        <sz val="10"/>
        <rFont val="Arial"/>
        <family val="2"/>
      </rPr>
      <t xml:space="preserve">Score 2 </t>
    </r>
    <r>
      <rPr>
        <sz val="10"/>
        <rFont val="Arial"/>
        <family val="2"/>
      </rPr>
      <t xml:space="preserve">= (No qualification + 2+ yrs experience  in conducting management system auditing and certification+  No CV )
</t>
    </r>
    <r>
      <rPr>
        <b/>
        <sz val="10"/>
        <rFont val="Arial"/>
        <family val="2"/>
      </rPr>
      <t xml:space="preserve">Score 1 </t>
    </r>
    <r>
      <rPr>
        <sz val="10"/>
        <rFont val="Arial"/>
        <family val="2"/>
      </rPr>
      <t xml:space="preserve">= (No qualification + 1+ yr experience  in conducting management system auditing and certification+  No CV )
</t>
    </r>
    <r>
      <rPr>
        <b/>
        <sz val="10"/>
        <rFont val="Arial"/>
        <family val="2"/>
      </rPr>
      <t>Score 0</t>
    </r>
    <r>
      <rPr>
        <sz val="10"/>
        <rFont val="Arial"/>
        <family val="2"/>
      </rPr>
      <t xml:space="preserve"> =(No qualification + No experience  in conducting management system auditing and certification+  No CV )</t>
    </r>
  </si>
  <si>
    <t xml:space="preserve">Environmental Management System </t>
  </si>
  <si>
    <t xml:space="preserve">Occupational Health and Safety Management System   </t>
  </si>
  <si>
    <t xml:space="preserve">Quality Management System  </t>
  </si>
  <si>
    <r>
      <rPr>
        <b/>
        <sz val="10"/>
        <rFont val="Arial"/>
        <family val="2"/>
      </rPr>
      <t xml:space="preserve">Evidence on service providers accreditation with  ISO 9001/ISO 14001/ISO 45001  </t>
    </r>
    <r>
      <rPr>
        <sz val="10"/>
        <rFont val="Arial"/>
        <family val="2"/>
      </rPr>
      <t xml:space="preserve">
Service providers must be ISO 9001/ISO 14001/ISO 45001 accredited by an authorised accreditation body (preferably in the electricity industry). In the event the service provider is not accredited specifically for the electricity industry as per scheme, the service provider must be prepared to pursue such accreditation
</t>
    </r>
    <r>
      <rPr>
        <b/>
        <u/>
        <sz val="10"/>
        <rFont val="Arial"/>
        <family val="2"/>
      </rPr>
      <t>NB: Failure to provide evidence of  accreditation confirming for  each  management system (ISO 9001,ISO 14001,ISO 18001 scheme will result in the allocation of a Zero score.</t>
    </r>
  </si>
  <si>
    <t>S.   Kalicharran</t>
  </si>
  <si>
    <r>
      <rPr>
        <b/>
        <sz val="10"/>
        <rFont val="Arial"/>
        <family val="2"/>
      </rPr>
      <t>Service provider auditing and Certification delivery Approach/MethodologyIntegrated for the  ISO 9001, IS0 14001 &amp; ISO 45001 Management Systems Auditing and Certification</t>
    </r>
    <r>
      <rPr>
        <sz val="10"/>
        <rFont val="Arial"/>
        <family val="2"/>
      </rPr>
      <t xml:space="preserve">
</t>
    </r>
    <r>
      <rPr>
        <b/>
        <sz val="10"/>
        <rFont val="Arial"/>
        <family val="2"/>
      </rPr>
      <t>Score 5</t>
    </r>
    <r>
      <rPr>
        <sz val="10"/>
        <rFont val="Arial"/>
        <family val="2"/>
      </rPr>
      <t xml:space="preserve"> = Evidence of conducting management system audits based on ISO 19011:2018 ,documented procedure for determining the competence criteria for all personnel and provision of  recertification and surveillance/ transition audits and  issue certificate of conformity/compliance/ registration
</t>
    </r>
    <r>
      <rPr>
        <b/>
        <sz val="10"/>
        <rFont val="Arial"/>
        <family val="2"/>
      </rPr>
      <t xml:space="preserve">Score 3 </t>
    </r>
    <r>
      <rPr>
        <sz val="10"/>
        <rFont val="Arial"/>
        <family val="2"/>
      </rPr>
      <t xml:space="preserve">= Only  evidence of conducting management system audits based ISO 19011:2018 S,documented procedure for determining the competence criteria for all personnel
</t>
    </r>
    <r>
      <rPr>
        <b/>
        <sz val="10"/>
        <rFont val="Arial"/>
        <family val="2"/>
      </rPr>
      <t>Score 0</t>
    </r>
    <r>
      <rPr>
        <sz val="10"/>
        <rFont val="Arial"/>
        <family val="2"/>
      </rPr>
      <t>=No submission of the delivery approach/methodology</t>
    </r>
  </si>
  <si>
    <r>
      <t xml:space="preserve"> </t>
    </r>
    <r>
      <rPr>
        <b/>
        <sz val="10"/>
        <rFont val="Arial"/>
        <family val="2"/>
      </rPr>
      <t>Proof of experience/years in existence:</t>
    </r>
    <r>
      <rPr>
        <sz val="10"/>
        <rFont val="Arial"/>
        <family val="2"/>
      </rPr>
      <t xml:space="preserve">
 Proof of experience/years in existence:
a) Company profile and affidavit confirming number of years in practice; 
b) Ability to demonstrate the capability to execute the scope of work by providing evidence of similar work executed by the company in recent years ; 
c) Provide reference letters from current/previous suppliers on the company letterhead.  Please note the letter must be signed off by the contracts manager or relevant equivalent where the service was provided .  
</t>
    </r>
    <r>
      <rPr>
        <b/>
        <u/>
        <sz val="10"/>
        <rFont val="Arial"/>
        <family val="2"/>
      </rPr>
      <t>NB: Failure to provide reference letter confirming execution of each  management system (ISO 9001,ISO 14001,ISO 18001 scheme will result in the allocation of a Zero score.</t>
    </r>
  </si>
  <si>
    <r>
      <rPr>
        <b/>
        <sz val="10"/>
        <rFont val="Arial"/>
        <family val="2"/>
      </rPr>
      <t xml:space="preserve">Service providers must be ISO 9001/ISO 14001/ISO 45001  accredited by an authorised accreditation body (preferably in the electricity industry). In the event the service provider is not accredited specifically for the electricity industry as per scheme, the service provider must be prepared to pursue such accreditation </t>
    </r>
    <r>
      <rPr>
        <sz val="10"/>
        <rFont val="Arial"/>
        <family val="2"/>
      </rPr>
      <t xml:space="preserve">
</t>
    </r>
    <r>
      <rPr>
        <b/>
        <sz val="10"/>
        <rFont val="Arial"/>
        <family val="2"/>
      </rPr>
      <t>Score 5</t>
    </r>
    <r>
      <rPr>
        <sz val="10"/>
        <rFont val="Arial"/>
        <family val="2"/>
      </rPr>
      <t xml:space="preserve"> =Accredited per scheme ISO 9001/ISO 14001/ISO 45001 by an authorised accreditation body
</t>
    </r>
    <r>
      <rPr>
        <b/>
        <sz val="10"/>
        <rFont val="Arial"/>
        <family val="2"/>
      </rPr>
      <t>Score 0</t>
    </r>
    <r>
      <rPr>
        <sz val="10"/>
        <rFont val="Arial"/>
        <family val="2"/>
      </rPr>
      <t xml:space="preserve"> = Not acccredited per scheme  ISO 9001/ISO 14001/ISO 45001 by an authorised accreditation body(preferably in the electricity industry)</t>
    </r>
  </si>
  <si>
    <r>
      <rPr>
        <b/>
        <sz val="10"/>
        <rFont val="Arial"/>
        <family val="2"/>
      </rPr>
      <t>Planning , scheduling and reporting method description of the  ISO 9001, ISO 14001 &amp; ISO 45001 auditing and certification services to include:</t>
    </r>
    <r>
      <rPr>
        <sz val="10"/>
        <rFont val="Arial"/>
        <family val="2"/>
      </rPr>
      <t xml:space="preserve"> 
(a) Planning and scheduling of external audits per scheme 
(b) Reporting requirements relating to accuracy, language editing, verification of informationf or audits and issue of certification 
(C) Reporting using an traceable database</t>
    </r>
  </si>
  <si>
    <r>
      <rPr>
        <b/>
        <sz val="10"/>
        <rFont val="Arial"/>
        <family val="2"/>
      </rPr>
      <t xml:space="preserve">Evidence of the team lead  designation to be indicated in organogram (structure) for the execution of the  ISO 9001, ISO 14001 &amp; ISO 45001 auditing and certification services </t>
    </r>
    <r>
      <rPr>
        <sz val="10"/>
        <rFont val="Arial"/>
        <family val="2"/>
      </rPr>
      <t xml:space="preserve">
a) Copies of qualifications to confirm qualifications (individuals) A                           B. degree/BTech degree knowledge of management system standards, other relevant standards, and reference/guidance document.
Work experience:
(b) CVs to confirm work experience as a Team Lead  
(c) Two reference letters to confirm Team Lead  experience in management system certification </t>
    </r>
  </si>
  <si>
    <r>
      <rPr>
        <b/>
        <sz val="10"/>
        <rFont val="Arial"/>
        <family val="2"/>
      </rPr>
      <t>A Documents and Records Management  plan and checklist   for the execution of the  ISO 9001, ISO 14001 &amp; ISO 45001 auditing and certification services</t>
    </r>
    <r>
      <rPr>
        <sz val="10"/>
        <rFont val="Arial"/>
        <family val="2"/>
      </rPr>
      <t xml:space="preserve">
</t>
    </r>
    <r>
      <rPr>
        <b/>
        <sz val="10"/>
        <rFont val="Arial"/>
        <family val="2"/>
      </rPr>
      <t xml:space="preserve">
Score 5</t>
    </r>
    <r>
      <rPr>
        <sz val="10"/>
        <rFont val="Arial"/>
        <family val="2"/>
      </rPr>
      <t xml:space="preserve"> = A Documents and Records Management  plan and checklist in place to include (Setting  up a repository for documents and records management , Identify key documents and records, determine records retention period , develop a storage and archiving strategy, communicating the documents and records management status)
</t>
    </r>
    <r>
      <rPr>
        <b/>
        <sz val="10"/>
        <rFont val="Arial"/>
        <family val="2"/>
      </rPr>
      <t xml:space="preserve">Score 3 </t>
    </r>
    <r>
      <rPr>
        <sz val="10"/>
        <rFont val="Arial"/>
        <family val="2"/>
      </rPr>
      <t xml:space="preserve">=A partial  Documents and Records Management  plan and checklist in place to include (Setting  up a resposibility for documents and records management , Identify key documents and records, determine records retention period , develop a storage and archiving strategy, communicating the documents and records management status )
</t>
    </r>
    <r>
      <rPr>
        <b/>
        <sz val="10"/>
        <rFont val="Arial"/>
        <family val="2"/>
      </rPr>
      <t xml:space="preserve">Score 0 </t>
    </r>
    <r>
      <rPr>
        <sz val="10"/>
        <rFont val="Arial"/>
        <family val="2"/>
      </rPr>
      <t xml:space="preserve">=No Documents and Records Management  plan and checklist  in place </t>
    </r>
  </si>
  <si>
    <r>
      <rPr>
        <b/>
        <sz val="10"/>
        <rFont val="Arial"/>
        <family val="2"/>
      </rPr>
      <t>Evidence on service providers Integrated HR Plan</t>
    </r>
    <r>
      <rPr>
        <sz val="10"/>
        <rFont val="Arial"/>
        <family val="2"/>
      </rPr>
      <t xml:space="preserve">
Integrated HR Plan with an organogram indicating the tenderers proposed structure including management and professionally  registered  audit team members(Lead Auditor/s) for the execution of the  ISO 9001/ISO 14001 &amp; ISO 45001 </t>
    </r>
  </si>
  <si>
    <r>
      <rPr>
        <b/>
        <sz val="10"/>
        <rFont val="Arial"/>
        <family val="2"/>
      </rPr>
      <t>Evidence on service providers  certification with  ISO 9001/14001/45001</t>
    </r>
    <r>
      <rPr>
        <sz val="10"/>
        <rFont val="Arial"/>
        <family val="2"/>
      </rPr>
      <t xml:space="preserve">
Service providers must be ISO 9001/ISO 14001/ISO 45001 certified  by a recognised accreditation body </t>
    </r>
  </si>
  <si>
    <r>
      <rPr>
        <b/>
        <sz val="10"/>
        <rFont val="Arial"/>
        <family val="2"/>
      </rPr>
      <t xml:space="preserve">Service providers must be ISO 9001/14001/45001 certified </t>
    </r>
    <r>
      <rPr>
        <sz val="10"/>
        <rFont val="Arial"/>
        <family val="2"/>
      </rPr>
      <t xml:space="preserve">
</t>
    </r>
    <r>
      <rPr>
        <b/>
        <sz val="10"/>
        <rFont val="Arial"/>
        <family val="2"/>
      </rPr>
      <t>Score 5</t>
    </r>
    <r>
      <rPr>
        <sz val="10"/>
        <rFont val="Arial"/>
        <family val="2"/>
      </rPr>
      <t xml:space="preserve"> = Certified  per scheme ISO 9001/14001/45001  by an authorised accreditation body
</t>
    </r>
    <r>
      <rPr>
        <b/>
        <sz val="10"/>
        <rFont val="Arial"/>
        <family val="2"/>
      </rPr>
      <t>Score 0</t>
    </r>
    <r>
      <rPr>
        <sz val="10"/>
        <rFont val="Arial"/>
        <family val="2"/>
      </rPr>
      <t xml:space="preserve"> =Not certified per scheme ISO 9001/14001/45001 by a recognised accreditation body</t>
    </r>
  </si>
  <si>
    <r>
      <rPr>
        <b/>
        <sz val="10"/>
        <rFont val="Arial"/>
        <family val="2"/>
      </rPr>
      <t>Service provider Procurement and Supply Chain  (SD + L I ) and Contract Management ( Invoicing ) Processes</t>
    </r>
    <r>
      <rPr>
        <sz val="10"/>
        <rFont val="Arial"/>
        <family val="2"/>
      </rPr>
      <t xml:space="preserve">
</t>
    </r>
    <r>
      <rPr>
        <b/>
        <sz val="10"/>
        <rFont val="Arial"/>
        <family val="2"/>
      </rPr>
      <t>Score 5</t>
    </r>
    <r>
      <rPr>
        <sz val="10"/>
        <rFont val="Arial"/>
        <family val="2"/>
      </rPr>
      <t xml:space="preserve"> = Skills transfer plan in auditing and invoicing processes in place 
</t>
    </r>
    <r>
      <rPr>
        <b/>
        <sz val="10"/>
        <rFont val="Arial"/>
        <family val="2"/>
      </rPr>
      <t xml:space="preserve">Score 3 </t>
    </r>
    <r>
      <rPr>
        <sz val="10"/>
        <rFont val="Arial"/>
        <family val="2"/>
      </rPr>
      <t xml:space="preserve">= Partial i.e. Only skills transfer plan in auditing processes or only  invoicing processes in place 
</t>
    </r>
    <r>
      <rPr>
        <b/>
        <sz val="10"/>
        <rFont val="Arial"/>
        <family val="2"/>
      </rPr>
      <t>Score 0</t>
    </r>
    <r>
      <rPr>
        <sz val="10"/>
        <rFont val="Arial"/>
        <family val="2"/>
      </rPr>
      <t xml:space="preserve"> = No Skills transfer plan  auditing processes and invoicing processes in place </t>
    </r>
  </si>
  <si>
    <r>
      <rPr>
        <b/>
        <sz val="10"/>
        <rFont val="Arial"/>
        <family val="2"/>
      </rPr>
      <t xml:space="preserve">Evidence of the service provider mobilisation plan for the execution of the  ISO 9001, ISO 14001 &amp; ISO 45001 auditing and certification services post contract award (established for  providing servics within 30 days) </t>
    </r>
    <r>
      <rPr>
        <sz val="10"/>
        <rFont val="Arial"/>
        <family val="2"/>
      </rPr>
      <t xml:space="preserve">
(a) Plan includes staff recruitment, 
(b) Transition timeline for certificate transfer 
(c) Plan to have resources on site  (as and when required) within  30 days after contract award </t>
    </r>
  </si>
  <si>
    <r>
      <rPr>
        <b/>
        <sz val="10"/>
        <rFont val="Arial"/>
        <family val="2"/>
      </rPr>
      <t>Mobilisation Plan post contract award for the execution of the  ISO 9001, ISO 14001 &amp; ISO 45001 auditing and certification services established for providing service within 30 days</t>
    </r>
    <r>
      <rPr>
        <sz val="10"/>
        <rFont val="Arial"/>
        <family val="2"/>
      </rPr>
      <t xml:space="preserve">
</t>
    </r>
    <r>
      <rPr>
        <b/>
        <sz val="10"/>
        <rFont val="Arial"/>
        <family val="2"/>
      </rPr>
      <t xml:space="preserve">Score 5 </t>
    </r>
    <r>
      <rPr>
        <sz val="10"/>
        <rFont val="Arial"/>
        <family val="2"/>
      </rPr>
      <t xml:space="preserve">= Plan includes staff recruitment, transition timeline for certificate transfer , plan to have resources on site  (as and when required) within  30 days after contract award 
</t>
    </r>
    <r>
      <rPr>
        <b/>
        <sz val="10"/>
        <rFont val="Arial"/>
        <family val="2"/>
      </rPr>
      <t xml:space="preserve">Score 3 </t>
    </r>
    <r>
      <rPr>
        <sz val="10"/>
        <rFont val="Arial"/>
        <family val="2"/>
      </rPr>
      <t xml:space="preserve">= Plan does not in include  Staff for all the 3 schemes , transition timeline for certificate transfer , plan to have resouces  on site (as and when required )  within  90 days after contract award 
</t>
    </r>
    <r>
      <rPr>
        <b/>
        <sz val="10"/>
        <rFont val="Arial"/>
        <family val="2"/>
      </rPr>
      <t xml:space="preserve">Score 0 </t>
    </r>
    <r>
      <rPr>
        <sz val="10"/>
        <rFont val="Arial"/>
        <family val="2"/>
      </rPr>
      <t xml:space="preserve">= No Plan in place </t>
    </r>
  </si>
  <si>
    <t xml:space="preserve">NB: Choose either 7(c) /7(d) /7 (e)  specific to the scheme evaluated  will contribute to 40 % for eachto have a total of 100% for  Section 7 </t>
  </si>
  <si>
    <r>
      <rPr>
        <b/>
        <sz val="10"/>
        <rFont val="Arial"/>
        <family val="2"/>
      </rPr>
      <t xml:space="preserve">Integrated HR Plan with an organogram indicating the tenderers proposed structure including management and professionally  registered  audit team members(Director, Senior Manager, Manager/Lead Auditor/s , Auditor/s ) for the execution of the  ISO 9001, ISO 14001 &amp; ISO 45001 </t>
    </r>
    <r>
      <rPr>
        <sz val="10"/>
        <rFont val="Arial"/>
        <family val="2"/>
      </rPr>
      <t xml:space="preserve">
</t>
    </r>
    <r>
      <rPr>
        <b/>
        <sz val="10"/>
        <rFont val="Arial"/>
        <family val="2"/>
      </rPr>
      <t>Score 5</t>
    </r>
    <r>
      <rPr>
        <sz val="10"/>
        <rFont val="Arial"/>
        <family val="2"/>
      </rPr>
      <t xml:space="preserve"> = Total of 30 registered lead auditors and auditors  to cover per scheme
ISO 9001=   3 Lead Auditor and 7 Auditors 
ISO 14001= 3 Lead Auditor and 7 Auditors 
ISO 45001 =  3Lead Auditor and 7 Auditors
</t>
    </r>
    <r>
      <rPr>
        <b/>
        <sz val="10"/>
        <rFont val="Arial"/>
        <family val="2"/>
      </rPr>
      <t>Score 3</t>
    </r>
    <r>
      <rPr>
        <sz val="10"/>
        <rFont val="Arial"/>
        <family val="2"/>
      </rPr>
      <t xml:space="preserve"> =  Total 20 registered lead auditors and auditors  to cover per scheme
ISO 9001=   1 Lead Auditor and 5 Auditors 
ISO 14001= 2 Lead Auditor and 5 Auditors 
ISO 45001 =2 Lead Auditor and 5Auditors
</t>
    </r>
    <r>
      <rPr>
        <b/>
        <sz val="10"/>
        <rFont val="Arial"/>
        <family val="2"/>
      </rPr>
      <t xml:space="preserve">
Score 0 </t>
    </r>
    <r>
      <rPr>
        <sz val="10"/>
        <rFont val="Arial"/>
        <family val="2"/>
      </rPr>
      <t>= Less than 10  registered lead auditors and auditors  to cover per scheme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</si>
</sst>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0"/>
      <name val="Arial"/>
    </font>
    <font>
      <sz val="10"/>
      <name val="Arial"/>
    </font>
    <font>
      <sz val="12"/>
      <name val="Arial"/>
      <family val="2"/>
    </font>
    <font>
      <b/>
      <sz val="12"/>
      <name val="Arial"/>
      <family val="2"/>
    </font>
    <font>
      <b/>
      <sz val="12"/>
      <color indexed="17"/>
      <name val="Arial"/>
      <family val="2"/>
    </font>
    <font>
      <b/>
      <sz val="12"/>
      <color indexed="8"/>
      <name val="Arial"/>
      <family val="2"/>
    </font>
    <font>
      <b/>
      <sz val="12"/>
      <color indexed="48"/>
      <name val="Arial"/>
      <family val="2"/>
    </font>
    <font>
      <sz val="8"/>
      <name val="Arial"/>
      <family val="2"/>
    </font>
    <font>
      <sz val="10"/>
      <name val="Arial"/>
      <family val="2"/>
    </font>
    <font>
      <b/>
      <sz val="16"/>
      <name val="Arial"/>
      <family val="2"/>
    </font>
    <font>
      <b/>
      <sz val="11"/>
      <name val="Arial"/>
      <family val="2"/>
    </font>
    <font>
      <b/>
      <sz val="10"/>
      <name val="Arial"/>
      <family val="2"/>
    </font>
    <font>
      <b/>
      <u/>
      <sz val="10"/>
      <name val="Arial"/>
      <family val="2"/>
    </font>
    <font>
      <b/>
      <sz val="8"/>
      <name val="Arial"/>
      <family val="2"/>
    </font>
    <font>
      <sz val="9"/>
      <name val="Arial"/>
      <family val="2"/>
    </font>
    <font>
      <sz val="26"/>
      <name val="Arial"/>
      <family val="2"/>
    </font>
    <font>
      <b/>
      <sz val="14"/>
      <name val="Arial"/>
      <family val="2"/>
    </font>
    <font>
      <b/>
      <sz val="14"/>
      <color indexed="10"/>
      <name val="Arial"/>
      <family val="2"/>
    </font>
    <font>
      <sz val="11"/>
      <name val="Arial"/>
      <family val="2"/>
    </font>
    <font>
      <b/>
      <u/>
      <sz val="16"/>
      <name val="Arial"/>
      <family val="2"/>
    </font>
    <font>
      <b/>
      <u/>
      <sz val="14"/>
      <name val="Arial"/>
      <family val="2"/>
    </font>
    <font>
      <b/>
      <sz val="18"/>
      <name val="Arial"/>
      <family val="2"/>
    </font>
    <font>
      <sz val="10"/>
      <color indexed="8"/>
      <name val="Arial"/>
      <family val="2"/>
    </font>
  </fonts>
  <fills count="8">
    <fill>
      <patternFill patternType="none"/>
    </fill>
    <fill>
      <patternFill patternType="gray125"/>
    </fill>
    <fill>
      <patternFill patternType="solid">
        <fgColor indexed="13"/>
        <bgColor indexed="64"/>
      </patternFill>
    </fill>
    <fill>
      <patternFill patternType="solid">
        <fgColor indexed="11"/>
        <bgColor indexed="64"/>
      </patternFill>
    </fill>
    <fill>
      <patternFill patternType="solid">
        <fgColor indexed="41"/>
        <bgColor indexed="64"/>
      </patternFill>
    </fill>
    <fill>
      <patternFill patternType="solid">
        <fgColor theme="0"/>
        <bgColor indexed="64"/>
      </patternFill>
    </fill>
    <fill>
      <patternFill patternType="solid">
        <fgColor rgb="FF92D050"/>
        <bgColor indexed="64"/>
      </patternFill>
    </fill>
    <fill>
      <patternFill patternType="solid">
        <fgColor theme="4"/>
        <bgColor indexed="64"/>
      </patternFill>
    </fill>
  </fills>
  <borders count="36">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medium">
        <color indexed="64"/>
      </top>
      <bottom/>
      <diagonal/>
    </border>
    <border>
      <left/>
      <right style="medium">
        <color indexed="8"/>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3">
    <xf numFmtId="0" fontId="0" fillId="0" borderId="0"/>
    <xf numFmtId="0" fontId="8" fillId="0" borderId="0"/>
    <xf numFmtId="9" fontId="1" fillId="0" borderId="0" applyFont="0" applyFill="0" applyBorder="0" applyAlignment="0" applyProtection="0"/>
  </cellStyleXfs>
  <cellXfs count="165">
    <xf numFmtId="0" fontId="0" fillId="0" borderId="0" xfId="0"/>
    <xf numFmtId="0" fontId="2" fillId="0" borderId="0" xfId="0" applyFont="1"/>
    <xf numFmtId="0" fontId="3" fillId="2" borderId="1" xfId="0" applyFont="1" applyFill="1" applyBorder="1" applyAlignment="1">
      <alignment horizontal="center" wrapText="1"/>
    </xf>
    <xf numFmtId="9" fontId="5" fillId="2" borderId="2" xfId="2" applyFont="1" applyFill="1" applyBorder="1" applyAlignment="1">
      <alignment horizontal="center"/>
    </xf>
    <xf numFmtId="0" fontId="0" fillId="2" borderId="2" xfId="0" applyFill="1" applyBorder="1" applyAlignment="1">
      <alignment horizontal="center" vertical="center"/>
    </xf>
    <xf numFmtId="0" fontId="0" fillId="3" borderId="2" xfId="0" applyFill="1" applyBorder="1" applyAlignment="1">
      <alignment horizontal="center" vertical="center"/>
    </xf>
    <xf numFmtId="2" fontId="5" fillId="2" borderId="3" xfId="0" applyNumberFormat="1" applyFont="1" applyFill="1" applyBorder="1" applyAlignment="1">
      <alignment horizontal="center"/>
    </xf>
    <xf numFmtId="0" fontId="2" fillId="4" borderId="2" xfId="0" applyFont="1" applyFill="1" applyBorder="1" applyAlignment="1">
      <alignment horizontal="center" vertical="center"/>
    </xf>
    <xf numFmtId="0" fontId="0" fillId="5" borderId="2" xfId="0"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vertical="center"/>
    </xf>
    <xf numFmtId="9" fontId="6" fillId="0" borderId="1" xfId="0" applyNumberFormat="1" applyFont="1" applyBorder="1" applyAlignment="1">
      <alignment horizontal="center" vertical="center"/>
    </xf>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3" xfId="0" applyFont="1" applyBorder="1"/>
    <xf numFmtId="0" fontId="0" fillId="5" borderId="0" xfId="0" applyFill="1" applyAlignment="1">
      <alignment horizontal="center" vertical="center"/>
    </xf>
    <xf numFmtId="0" fontId="3" fillId="2" borderId="10" xfId="0" applyFont="1" applyFill="1" applyBorder="1" applyAlignment="1">
      <alignment wrapText="1"/>
    </xf>
    <xf numFmtId="0" fontId="2" fillId="0" borderId="10" xfId="0" applyFont="1" applyBorder="1" applyAlignment="1">
      <alignment vertical="center" wrapText="1"/>
    </xf>
    <xf numFmtId="0" fontId="0" fillId="5" borderId="0" xfId="0" applyFill="1"/>
    <xf numFmtId="1" fontId="0" fillId="5" borderId="11" xfId="0" applyNumberFormat="1" applyFill="1" applyBorder="1" applyAlignment="1">
      <alignment horizontal="center" vertical="center"/>
    </xf>
    <xf numFmtId="0" fontId="11" fillId="0" borderId="0" xfId="0" applyFont="1"/>
    <xf numFmtId="0" fontId="11" fillId="0" borderId="9" xfId="0" applyFont="1" applyBorder="1"/>
    <xf numFmtId="0" fontId="11" fillId="0" borderId="12" xfId="0" applyFont="1" applyBorder="1"/>
    <xf numFmtId="9" fontId="5" fillId="2" borderId="10" xfId="0" applyNumberFormat="1" applyFont="1" applyFill="1" applyBorder="1" applyAlignment="1">
      <alignment horizontal="center"/>
    </xf>
    <xf numFmtId="0" fontId="11" fillId="0" borderId="1" xfId="0" applyFont="1" applyBorder="1" applyAlignment="1">
      <alignment horizontal="center"/>
    </xf>
    <xf numFmtId="0" fontId="11" fillId="0" borderId="10" xfId="0" applyFont="1" applyBorder="1" applyAlignment="1">
      <alignment horizontal="center"/>
    </xf>
    <xf numFmtId="165" fontId="11" fillId="0" borderId="2" xfId="0" applyNumberFormat="1" applyFont="1" applyBorder="1" applyAlignment="1">
      <alignment horizontal="center"/>
    </xf>
    <xf numFmtId="1" fontId="0" fillId="5" borderId="13" xfId="0" applyNumberFormat="1" applyFill="1" applyBorder="1" applyAlignment="1">
      <alignment horizontal="center" vertical="center"/>
    </xf>
    <xf numFmtId="164" fontId="11" fillId="5" borderId="11" xfId="0" applyNumberFormat="1" applyFont="1" applyFill="1" applyBorder="1" applyAlignment="1">
      <alignment horizontal="center" vertical="center"/>
    </xf>
    <xf numFmtId="9" fontId="10" fillId="5" borderId="11" xfId="0" applyNumberFormat="1" applyFont="1" applyFill="1" applyBorder="1" applyAlignment="1">
      <alignment horizontal="center" vertical="center"/>
    </xf>
    <xf numFmtId="0" fontId="11" fillId="5" borderId="0" xfId="0" applyFont="1" applyFill="1" applyAlignment="1">
      <alignment horizontal="center" vertical="center" wrapText="1"/>
    </xf>
    <xf numFmtId="0" fontId="8" fillId="5" borderId="0" xfId="0" applyFont="1" applyFill="1" applyAlignment="1">
      <alignment vertical="center" wrapText="1"/>
    </xf>
    <xf numFmtId="1" fontId="0" fillId="5" borderId="0" xfId="0" applyNumberFormat="1" applyFill="1" applyAlignment="1">
      <alignment horizontal="center" vertical="center"/>
    </xf>
    <xf numFmtId="0" fontId="8" fillId="5" borderId="0" xfId="0" applyFont="1" applyFill="1" applyAlignment="1">
      <alignment horizontal="left" vertical="center" wrapText="1"/>
    </xf>
    <xf numFmtId="9" fontId="10" fillId="5" borderId="0" xfId="0" applyNumberFormat="1" applyFont="1" applyFill="1" applyAlignment="1">
      <alignment horizontal="center" vertical="center"/>
    </xf>
    <xf numFmtId="0" fontId="8" fillId="5" borderId="0" xfId="0" applyFont="1" applyFill="1" applyAlignment="1">
      <alignment horizontal="center" vertical="center" wrapText="1"/>
    </xf>
    <xf numFmtId="0" fontId="8" fillId="5" borderId="0" xfId="0" applyFont="1" applyFill="1" applyAlignment="1">
      <alignment horizontal="center" vertical="center"/>
    </xf>
    <xf numFmtId="0" fontId="8" fillId="5" borderId="0" xfId="0" applyFont="1" applyFill="1" applyAlignment="1">
      <alignment vertical="top" wrapText="1"/>
    </xf>
    <xf numFmtId="0" fontId="0" fillId="5" borderId="0" xfId="0" applyFill="1" applyAlignment="1">
      <alignment vertical="center"/>
    </xf>
    <xf numFmtId="0" fontId="2" fillId="5" borderId="0" xfId="0" applyFont="1" applyFill="1" applyAlignment="1">
      <alignment horizontal="center" vertical="center"/>
    </xf>
    <xf numFmtId="0" fontId="0" fillId="5" borderId="0" xfId="0" applyFill="1" applyAlignment="1">
      <alignment horizontal="center"/>
    </xf>
    <xf numFmtId="0" fontId="3" fillId="5" borderId="0" xfId="0" applyFont="1" applyFill="1" applyAlignment="1">
      <alignment horizontal="center" wrapText="1"/>
    </xf>
    <xf numFmtId="9" fontId="10" fillId="5" borderId="0" xfId="2" applyFont="1" applyFill="1" applyBorder="1" applyAlignment="1">
      <alignment horizontal="center"/>
    </xf>
    <xf numFmtId="164" fontId="11" fillId="5" borderId="0" xfId="0" applyNumberFormat="1" applyFont="1" applyFill="1" applyAlignment="1">
      <alignment horizontal="center" vertical="center"/>
    </xf>
    <xf numFmtId="0" fontId="0" fillId="5" borderId="6" xfId="0" applyFill="1" applyBorder="1" applyAlignment="1">
      <alignment horizontal="center" vertical="center"/>
    </xf>
    <xf numFmtId="1" fontId="3" fillId="5" borderId="0" xfId="0" applyNumberFormat="1" applyFont="1" applyFill="1" applyAlignment="1">
      <alignment horizontal="center" vertical="center"/>
    </xf>
    <xf numFmtId="1" fontId="8" fillId="5" borderId="0" xfId="0" applyNumberFormat="1" applyFont="1" applyFill="1" applyAlignment="1">
      <alignment horizontal="center" vertical="center"/>
    </xf>
    <xf numFmtId="0" fontId="8" fillId="5" borderId="13" xfId="0" applyFont="1" applyFill="1" applyBorder="1" applyAlignment="1">
      <alignment vertical="center" wrapText="1"/>
    </xf>
    <xf numFmtId="0" fontId="8" fillId="5" borderId="14" xfId="0" applyFont="1" applyFill="1" applyBorder="1" applyAlignment="1">
      <alignment vertical="top" wrapText="1"/>
    </xf>
    <xf numFmtId="0" fontId="8" fillId="5" borderId="15" xfId="0" applyFont="1" applyFill="1" applyBorder="1" applyAlignment="1">
      <alignment vertical="top" wrapText="1"/>
    </xf>
    <xf numFmtId="0" fontId="11" fillId="5" borderId="13" xfId="0" applyFont="1" applyFill="1" applyBorder="1" applyAlignment="1">
      <alignment horizontal="center" vertical="center" wrapText="1"/>
    </xf>
    <xf numFmtId="0" fontId="8" fillId="5" borderId="16" xfId="0" applyFont="1" applyFill="1" applyBorder="1" applyAlignment="1">
      <alignment vertical="top" wrapText="1"/>
    </xf>
    <xf numFmtId="0" fontId="10" fillId="5" borderId="0" xfId="0" applyFont="1" applyFill="1"/>
    <xf numFmtId="0" fontId="8" fillId="5" borderId="17" xfId="0" applyFont="1" applyFill="1" applyBorder="1" applyAlignment="1">
      <alignment horizontal="center" vertical="top" wrapText="1"/>
    </xf>
    <xf numFmtId="0" fontId="0" fillId="5" borderId="18" xfId="0" applyFill="1" applyBorder="1" applyAlignment="1">
      <alignment horizontal="center" vertical="top" wrapText="1"/>
    </xf>
    <xf numFmtId="0" fontId="0" fillId="5" borderId="2" xfId="0" applyFill="1" applyBorder="1" applyAlignment="1">
      <alignment horizontal="center" vertical="top" wrapText="1"/>
    </xf>
    <xf numFmtId="0" fontId="0" fillId="5" borderId="5" xfId="0" applyFill="1" applyBorder="1" applyAlignment="1">
      <alignment horizontal="center"/>
    </xf>
    <xf numFmtId="0" fontId="0" fillId="5" borderId="19" xfId="0" applyFill="1" applyBorder="1" applyAlignment="1">
      <alignment horizontal="center"/>
    </xf>
    <xf numFmtId="0" fontId="2" fillId="5" borderId="2" xfId="0" applyFont="1" applyFill="1" applyBorder="1" applyAlignment="1">
      <alignment horizontal="center" vertical="center"/>
    </xf>
    <xf numFmtId="164" fontId="11" fillId="5" borderId="20" xfId="0" applyNumberFormat="1" applyFont="1" applyFill="1" applyBorder="1" applyAlignment="1">
      <alignment horizontal="center" vertical="center"/>
    </xf>
    <xf numFmtId="164" fontId="0" fillId="5" borderId="21" xfId="0" applyNumberFormat="1" applyFill="1" applyBorder="1" applyAlignment="1">
      <alignment horizontal="center" vertical="center"/>
    </xf>
    <xf numFmtId="164" fontId="0" fillId="5" borderId="22" xfId="0" applyNumberFormat="1" applyFill="1" applyBorder="1" applyAlignment="1">
      <alignment horizontal="center" vertical="center"/>
    </xf>
    <xf numFmtId="0" fontId="8" fillId="5" borderId="23" xfId="0" applyFont="1" applyFill="1" applyBorder="1" applyAlignment="1">
      <alignment horizontal="center" vertical="center"/>
    </xf>
    <xf numFmtId="1" fontId="0" fillId="5" borderId="24" xfId="0" applyNumberFormat="1" applyFill="1" applyBorder="1" applyAlignment="1">
      <alignment horizontal="center" vertical="center"/>
    </xf>
    <xf numFmtId="1" fontId="0" fillId="5" borderId="14" xfId="0" applyNumberFormat="1" applyFill="1" applyBorder="1" applyAlignment="1">
      <alignment horizontal="center" vertical="center"/>
    </xf>
    <xf numFmtId="1" fontId="0" fillId="5" borderId="25" xfId="0" applyNumberFormat="1" applyFill="1" applyBorder="1" applyAlignment="1">
      <alignment horizontal="center" vertical="center"/>
    </xf>
    <xf numFmtId="0" fontId="0" fillId="5" borderId="26" xfId="0" applyFill="1" applyBorder="1" applyAlignment="1">
      <alignment vertical="center"/>
    </xf>
    <xf numFmtId="9" fontId="13" fillId="5" borderId="0" xfId="0" applyNumberFormat="1" applyFont="1" applyFill="1" applyAlignment="1">
      <alignment horizontal="center" vertical="center"/>
    </xf>
    <xf numFmtId="0" fontId="8" fillId="5" borderId="27" xfId="0" applyFont="1" applyFill="1" applyBorder="1" applyAlignment="1">
      <alignment horizontal="center" vertical="center"/>
    </xf>
    <xf numFmtId="0" fontId="8" fillId="5" borderId="28" xfId="0" applyFont="1" applyFill="1" applyBorder="1" applyAlignment="1">
      <alignment horizontal="center" vertical="center"/>
    </xf>
    <xf numFmtId="1" fontId="0" fillId="5" borderId="29" xfId="0" applyNumberFormat="1" applyFill="1" applyBorder="1" applyAlignment="1">
      <alignment horizontal="center" vertical="center"/>
    </xf>
    <xf numFmtId="1" fontId="0" fillId="5" borderId="15" xfId="0" applyNumberFormat="1" applyFill="1" applyBorder="1" applyAlignment="1">
      <alignment horizontal="center" vertical="center"/>
    </xf>
    <xf numFmtId="0" fontId="0" fillId="5" borderId="26" xfId="0" applyFill="1" applyBorder="1"/>
    <xf numFmtId="164" fontId="11" fillId="5" borderId="3" xfId="0" applyNumberFormat="1" applyFont="1" applyFill="1" applyBorder="1" applyAlignment="1">
      <alignment horizontal="center" vertical="center"/>
    </xf>
    <xf numFmtId="164" fontId="11" fillId="5" borderId="30" xfId="0" applyNumberFormat="1" applyFont="1" applyFill="1" applyBorder="1" applyAlignment="1">
      <alignment horizontal="center" vertical="center"/>
    </xf>
    <xf numFmtId="0" fontId="0" fillId="5" borderId="23" xfId="0" applyFill="1" applyBorder="1" applyAlignment="1">
      <alignment horizontal="center" vertical="center"/>
    </xf>
    <xf numFmtId="1" fontId="8" fillId="5" borderId="24" xfId="0" applyNumberFormat="1" applyFont="1" applyFill="1" applyBorder="1" applyAlignment="1">
      <alignment horizontal="center" vertical="center"/>
    </xf>
    <xf numFmtId="1" fontId="8" fillId="5" borderId="16" xfId="0" applyNumberFormat="1" applyFont="1" applyFill="1" applyBorder="1" applyAlignment="1">
      <alignment horizontal="center" vertical="center"/>
    </xf>
    <xf numFmtId="0" fontId="11" fillId="5" borderId="2" xfId="0" applyFont="1" applyFill="1" applyBorder="1" applyAlignment="1">
      <alignment horizontal="center" vertical="center"/>
    </xf>
    <xf numFmtId="1" fontId="11" fillId="5" borderId="3" xfId="0" applyNumberFormat="1" applyFont="1" applyFill="1" applyBorder="1" applyAlignment="1">
      <alignment horizontal="center" vertical="center"/>
    </xf>
    <xf numFmtId="1" fontId="11" fillId="5" borderId="30" xfId="0" applyNumberFormat="1" applyFont="1" applyFill="1" applyBorder="1" applyAlignment="1">
      <alignment horizontal="center" vertical="center"/>
    </xf>
    <xf numFmtId="0" fontId="11" fillId="5" borderId="0" xfId="0" applyFont="1" applyFill="1"/>
    <xf numFmtId="1" fontId="0" fillId="5" borderId="16" xfId="0" applyNumberFormat="1" applyFill="1" applyBorder="1" applyAlignment="1">
      <alignment horizontal="center" vertical="center"/>
    </xf>
    <xf numFmtId="0" fontId="8" fillId="5" borderId="1" xfId="0" applyFont="1" applyFill="1" applyBorder="1" applyAlignment="1">
      <alignment horizontal="center" vertical="center"/>
    </xf>
    <xf numFmtId="1" fontId="0" fillId="5" borderId="22" xfId="0" applyNumberFormat="1" applyFill="1" applyBorder="1" applyAlignment="1">
      <alignment horizontal="center" vertical="center"/>
    </xf>
    <xf numFmtId="1" fontId="0" fillId="5" borderId="31" xfId="0" applyNumberFormat="1" applyFill="1" applyBorder="1" applyAlignment="1">
      <alignment horizontal="center" vertical="center"/>
    </xf>
    <xf numFmtId="1" fontId="0" fillId="5" borderId="17" xfId="0" applyNumberFormat="1" applyFill="1" applyBorder="1" applyAlignment="1">
      <alignment horizontal="center" vertical="center"/>
    </xf>
    <xf numFmtId="0" fontId="0" fillId="5" borderId="0" xfId="0" applyFill="1" applyAlignment="1">
      <alignment vertical="center" wrapText="1"/>
    </xf>
    <xf numFmtId="0" fontId="8" fillId="5" borderId="0" xfId="0" applyFont="1" applyFill="1"/>
    <xf numFmtId="9" fontId="14" fillId="5" borderId="24" xfId="0" applyNumberFormat="1" applyFont="1" applyFill="1" applyBorder="1" applyAlignment="1">
      <alignment horizontal="center" vertical="center"/>
    </xf>
    <xf numFmtId="9" fontId="14" fillId="5" borderId="25" xfId="0" applyNumberFormat="1" applyFont="1" applyFill="1" applyBorder="1" applyAlignment="1">
      <alignment horizontal="center" vertical="center"/>
    </xf>
    <xf numFmtId="9" fontId="14" fillId="5" borderId="29" xfId="0" applyNumberFormat="1" applyFont="1" applyFill="1" applyBorder="1" applyAlignment="1">
      <alignment horizontal="center" vertical="center"/>
    </xf>
    <xf numFmtId="10" fontId="5" fillId="2" borderId="2" xfId="0" applyNumberFormat="1" applyFont="1" applyFill="1" applyBorder="1" applyAlignment="1">
      <alignment horizontal="center"/>
    </xf>
    <xf numFmtId="0" fontId="8" fillId="0" borderId="0" xfId="1" applyAlignment="1">
      <alignment vertical="center"/>
    </xf>
    <xf numFmtId="0" fontId="18" fillId="0" borderId="0" xfId="1" applyFont="1"/>
    <xf numFmtId="0" fontId="17" fillId="0" borderId="0" xfId="1" applyFont="1" applyAlignment="1">
      <alignment horizontal="left" vertical="center"/>
    </xf>
    <xf numFmtId="14" fontId="17" fillId="5" borderId="0" xfId="1" applyNumberFormat="1" applyFont="1" applyFill="1" applyAlignment="1">
      <alignment horizontal="left" vertical="center"/>
    </xf>
    <xf numFmtId="0" fontId="8" fillId="5" borderId="4" xfId="1" applyFill="1" applyBorder="1" applyAlignment="1">
      <alignment vertical="center"/>
    </xf>
    <xf numFmtId="0" fontId="8" fillId="5" borderId="32" xfId="1" applyFill="1" applyBorder="1" applyAlignment="1">
      <alignment vertical="center"/>
    </xf>
    <xf numFmtId="0" fontId="8" fillId="5" borderId="5" xfId="1" applyFill="1" applyBorder="1" applyAlignment="1">
      <alignment vertical="center"/>
    </xf>
    <xf numFmtId="0" fontId="8" fillId="5" borderId="6" xfId="1" applyFill="1" applyBorder="1" applyAlignment="1">
      <alignment vertical="center"/>
    </xf>
    <xf numFmtId="0" fontId="8" fillId="5" borderId="7" xfId="1" applyFill="1" applyBorder="1" applyAlignment="1">
      <alignment vertical="center"/>
    </xf>
    <xf numFmtId="0" fontId="8" fillId="5" borderId="0" xfId="1" applyFill="1" applyAlignment="1">
      <alignment horizontal="center" vertical="center"/>
    </xf>
    <xf numFmtId="0" fontId="8" fillId="5" borderId="0" xfId="1" applyFill="1" applyAlignment="1">
      <alignment vertical="center"/>
    </xf>
    <xf numFmtId="0" fontId="16" fillId="5" borderId="0" xfId="1" applyFont="1" applyFill="1" applyAlignment="1">
      <alignment horizontal="left" vertical="center"/>
    </xf>
    <xf numFmtId="0" fontId="11" fillId="5" borderId="0" xfId="1" applyFont="1" applyFill="1" applyAlignment="1">
      <alignment vertical="center"/>
    </xf>
    <xf numFmtId="0" fontId="3" fillId="5" borderId="0" xfId="1" applyFont="1" applyFill="1" applyAlignment="1">
      <alignment vertical="center"/>
    </xf>
    <xf numFmtId="0" fontId="8" fillId="5" borderId="9" xfId="1" applyFill="1" applyBorder="1" applyAlignment="1">
      <alignment vertical="center"/>
    </xf>
    <xf numFmtId="0" fontId="8" fillId="5" borderId="3" xfId="1" applyFill="1" applyBorder="1" applyAlignment="1">
      <alignment vertical="center"/>
    </xf>
    <xf numFmtId="0" fontId="8" fillId="5" borderId="10" xfId="1" applyFill="1" applyBorder="1" applyAlignment="1">
      <alignment vertical="center"/>
    </xf>
    <xf numFmtId="0" fontId="17" fillId="5" borderId="10" xfId="1" applyFont="1" applyFill="1" applyBorder="1" applyAlignment="1">
      <alignment horizontal="left" vertical="center"/>
    </xf>
    <xf numFmtId="0" fontId="16" fillId="5" borderId="10" xfId="1" applyFont="1" applyFill="1" applyBorder="1" applyAlignment="1">
      <alignment vertical="center"/>
    </xf>
    <xf numFmtId="0" fontId="19" fillId="5" borderId="10" xfId="1" applyFont="1" applyFill="1" applyBorder="1" applyAlignment="1">
      <alignment horizontal="centerContinuous" vertical="center"/>
    </xf>
    <xf numFmtId="0" fontId="10" fillId="5" borderId="32" xfId="0" applyFont="1" applyFill="1" applyBorder="1" applyAlignment="1">
      <alignment vertical="center" wrapText="1"/>
    </xf>
    <xf numFmtId="0" fontId="18" fillId="5" borderId="0" xfId="0" applyFont="1" applyFill="1" applyAlignment="1">
      <alignment wrapText="1"/>
    </xf>
    <xf numFmtId="0" fontId="10" fillId="5" borderId="0" xfId="0" applyFont="1" applyFill="1" applyAlignment="1">
      <alignment vertical="center" wrapText="1"/>
    </xf>
    <xf numFmtId="9" fontId="14" fillId="5" borderId="0" xfId="0" applyNumberFormat="1" applyFont="1" applyFill="1" applyAlignment="1">
      <alignment horizontal="center" vertical="center"/>
    </xf>
    <xf numFmtId="0" fontId="8" fillId="5" borderId="13" xfId="0" applyFont="1" applyFill="1" applyBorder="1" applyAlignment="1">
      <alignment horizontal="left" vertical="top" wrapText="1"/>
    </xf>
    <xf numFmtId="0" fontId="8" fillId="5" borderId="13" xfId="0" applyFont="1" applyFill="1" applyBorder="1" applyAlignment="1">
      <alignment vertical="top" wrapText="1"/>
    </xf>
    <xf numFmtId="0" fontId="11" fillId="5" borderId="17" xfId="0" applyFont="1" applyFill="1" applyBorder="1" applyAlignment="1">
      <alignment horizontal="center" vertical="top" wrapText="1"/>
    </xf>
    <xf numFmtId="0" fontId="11" fillId="5" borderId="13" xfId="0" applyFont="1" applyFill="1" applyBorder="1" applyAlignment="1">
      <alignment vertical="center" wrapText="1"/>
    </xf>
    <xf numFmtId="0" fontId="11" fillId="5" borderId="13" xfId="0" applyFont="1" applyFill="1" applyBorder="1" applyAlignment="1">
      <alignment horizontal="left" vertical="top" wrapText="1"/>
    </xf>
    <xf numFmtId="0" fontId="8" fillId="5" borderId="16" xfId="0" applyFont="1" applyFill="1" applyBorder="1" applyAlignment="1">
      <alignment horizontal="left" vertical="top" wrapText="1"/>
    </xf>
    <xf numFmtId="0" fontId="8" fillId="5" borderId="25" xfId="0" applyFont="1" applyFill="1" applyBorder="1" applyAlignment="1">
      <alignment horizontal="left" vertical="top" wrapText="1"/>
    </xf>
    <xf numFmtId="0" fontId="11" fillId="5" borderId="31" xfId="0" applyFont="1" applyFill="1" applyBorder="1" applyAlignment="1">
      <alignment horizontal="center" vertical="top" wrapText="1"/>
    </xf>
    <xf numFmtId="9" fontId="10" fillId="5" borderId="14" xfId="2" applyFont="1" applyFill="1" applyBorder="1" applyAlignment="1">
      <alignment horizontal="center"/>
    </xf>
    <xf numFmtId="164" fontId="2" fillId="4" borderId="2"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8" fillId="5" borderId="2" xfId="0" applyFont="1" applyFill="1" applyBorder="1" applyAlignment="1">
      <alignment vertical="top" wrapText="1"/>
    </xf>
    <xf numFmtId="9" fontId="10" fillId="5" borderId="13"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8" fillId="5" borderId="31" xfId="0" applyFont="1" applyFill="1" applyBorder="1" applyAlignment="1">
      <alignment horizontal="left" vertical="top" wrapText="1"/>
    </xf>
    <xf numFmtId="0" fontId="8" fillId="5" borderId="2" xfId="0" applyFont="1" applyFill="1" applyBorder="1" applyAlignment="1">
      <alignment horizontal="left" vertical="top" wrapText="1"/>
    </xf>
    <xf numFmtId="9" fontId="14" fillId="5" borderId="21" xfId="0" applyNumberFormat="1" applyFont="1" applyFill="1" applyBorder="1" applyAlignment="1">
      <alignment horizontal="center" vertical="center"/>
    </xf>
    <xf numFmtId="0" fontId="11" fillId="5" borderId="2" xfId="0" applyFont="1" applyFill="1" applyBorder="1" applyAlignment="1">
      <alignment horizontal="left" vertical="top" wrapText="1"/>
    </xf>
    <xf numFmtId="0" fontId="20" fillId="5" borderId="0" xfId="1" applyFont="1" applyFill="1" applyAlignment="1">
      <alignment horizontal="center" vertical="center" wrapText="1"/>
    </xf>
    <xf numFmtId="0" fontId="21" fillId="5" borderId="0" xfId="1" applyFont="1" applyFill="1" applyAlignment="1">
      <alignment horizontal="center" vertical="center" wrapText="1"/>
    </xf>
    <xf numFmtId="0" fontId="21" fillId="5" borderId="0" xfId="1" applyFont="1" applyFill="1" applyAlignment="1">
      <alignment horizontal="center" vertical="center"/>
    </xf>
    <xf numFmtId="0" fontId="15" fillId="5" borderId="0" xfId="1" applyFont="1" applyFill="1" applyAlignment="1">
      <alignment horizontal="center" vertical="center"/>
    </xf>
    <xf numFmtId="0" fontId="9" fillId="0" borderId="0" xfId="0" applyFont="1" applyAlignment="1">
      <alignment horizontal="center"/>
    </xf>
    <xf numFmtId="0" fontId="3" fillId="2" borderId="12" xfId="0" applyFont="1" applyFill="1" applyBorder="1" applyAlignment="1">
      <alignment horizontal="center" wrapText="1"/>
    </xf>
    <xf numFmtId="0" fontId="3" fillId="2" borderId="33" xfId="0" applyFont="1" applyFill="1" applyBorder="1" applyAlignment="1">
      <alignment horizontal="center" wrapText="1"/>
    </xf>
    <xf numFmtId="0" fontId="2" fillId="2" borderId="4" xfId="0" applyFont="1" applyFill="1" applyBorder="1" applyAlignment="1">
      <alignment horizontal="center"/>
    </xf>
    <xf numFmtId="0" fontId="2" fillId="2" borderId="5"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0" fontId="2" fillId="2" borderId="9" xfId="0" applyFont="1" applyFill="1" applyBorder="1" applyAlignment="1"/>
    <xf numFmtId="0" fontId="2" fillId="2" borderId="3" xfId="0" applyFont="1" applyFill="1" applyBorder="1" applyAlignment="1"/>
    <xf numFmtId="0" fontId="4" fillId="0" borderId="19" xfId="0" applyFont="1" applyBorder="1" applyAlignment="1">
      <alignment horizontal="center" wrapText="1"/>
    </xf>
    <xf numFmtId="0" fontId="4" fillId="0" borderId="34" xfId="0" applyFont="1" applyBorder="1" applyAlignment="1">
      <alignment horizontal="center" wrapText="1"/>
    </xf>
    <xf numFmtId="0" fontId="11" fillId="6" borderId="0" xfId="0" applyFont="1" applyFill="1" applyAlignment="1">
      <alignment horizontal="left" vertical="top" wrapText="1"/>
    </xf>
    <xf numFmtId="0" fontId="11" fillId="5" borderId="19" xfId="0" applyFont="1" applyFill="1" applyBorder="1" applyAlignment="1">
      <alignment horizontal="center" vertical="top" wrapText="1"/>
    </xf>
    <xf numFmtId="0" fontId="11" fillId="0" borderId="1" xfId="0" applyFont="1" applyBorder="1" applyAlignment="1">
      <alignment horizontal="center" wrapText="1"/>
    </xf>
    <xf numFmtId="0" fontId="11" fillId="5" borderId="5" xfId="0" applyFont="1" applyFill="1" applyBorder="1" applyAlignment="1">
      <alignment horizontal="center" vertical="top" wrapText="1"/>
    </xf>
    <xf numFmtId="0" fontId="11" fillId="0" borderId="3" xfId="0" applyFont="1" applyBorder="1" applyAlignment="1">
      <alignment horizontal="center" wrapText="1"/>
    </xf>
    <xf numFmtId="0" fontId="0" fillId="0" borderId="34" xfId="0" applyBorder="1" applyAlignment="1">
      <alignment horizontal="center" wrapText="1"/>
    </xf>
    <xf numFmtId="0" fontId="0" fillId="0" borderId="1" xfId="0" applyBorder="1" applyAlignment="1">
      <alignment horizontal="center" wrapText="1"/>
    </xf>
    <xf numFmtId="0" fontId="11" fillId="7" borderId="35" xfId="0" applyFont="1" applyFill="1" applyBorder="1" applyAlignment="1">
      <alignment horizontal="left" vertical="top" wrapText="1"/>
    </xf>
    <xf numFmtId="0" fontId="11" fillId="7" borderId="14" xfId="0" applyFont="1" applyFill="1" applyBorder="1" applyAlignment="1">
      <alignment vertical="top" wrapText="1"/>
    </xf>
  </cellXfs>
  <cellStyles count="3">
    <cellStyle name="Normal" xfId="0" builtinId="0"/>
    <cellStyle name="Normal 11"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topLeftCell="A14" workbookViewId="0">
      <selection activeCell="D16" sqref="D16"/>
    </sheetView>
  </sheetViews>
  <sheetFormatPr defaultColWidth="9.140625" defaultRowHeight="12.75" x14ac:dyDescent="0.2"/>
  <cols>
    <col min="1" max="1" width="4.28515625" style="107" customWidth="1"/>
    <col min="2" max="4" width="35.140625" style="97" customWidth="1"/>
    <col min="5" max="5" width="9.140625" style="107"/>
    <col min="6" max="16384" width="9.140625" style="97"/>
  </cols>
  <sheetData>
    <row r="1" spans="1:6" x14ac:dyDescent="0.2">
      <c r="A1" s="101"/>
      <c r="B1" s="102"/>
      <c r="C1" s="102"/>
      <c r="D1" s="102"/>
      <c r="E1" s="103"/>
    </row>
    <row r="2" spans="1:6" ht="54" customHeight="1" x14ac:dyDescent="0.2">
      <c r="A2" s="104"/>
      <c r="B2" s="142" t="s">
        <v>0</v>
      </c>
      <c r="C2" s="143"/>
      <c r="D2" s="143"/>
      <c r="E2" s="105"/>
    </row>
    <row r="3" spans="1:6" ht="33" x14ac:dyDescent="0.2">
      <c r="A3" s="104"/>
      <c r="B3" s="144" t="s">
        <v>1</v>
      </c>
      <c r="C3" s="144"/>
      <c r="D3" s="144"/>
      <c r="E3" s="105"/>
    </row>
    <row r="4" spans="1:6" x14ac:dyDescent="0.2">
      <c r="A4" s="104"/>
      <c r="B4" s="106"/>
      <c r="C4" s="107"/>
      <c r="D4" s="107"/>
      <c r="E4" s="105"/>
    </row>
    <row r="5" spans="1:6" ht="18" x14ac:dyDescent="0.2">
      <c r="A5" s="104"/>
      <c r="B5" s="108"/>
      <c r="C5" s="109"/>
      <c r="D5" s="107"/>
      <c r="E5" s="105"/>
      <c r="F5" s="98"/>
    </row>
    <row r="6" spans="1:6" ht="121.5" customHeight="1" x14ac:dyDescent="0.2">
      <c r="A6" s="104"/>
      <c r="B6" s="108" t="s">
        <v>2</v>
      </c>
      <c r="C6" s="141" t="s">
        <v>3</v>
      </c>
      <c r="D6" s="141"/>
      <c r="E6" s="105"/>
    </row>
    <row r="7" spans="1:6" ht="21" thickBot="1" x14ac:dyDescent="0.25">
      <c r="A7" s="104"/>
      <c r="B7" s="115" t="s">
        <v>4</v>
      </c>
      <c r="C7" s="116"/>
      <c r="D7" s="107"/>
      <c r="E7" s="105"/>
    </row>
    <row r="8" spans="1:6" ht="18" x14ac:dyDescent="0.2">
      <c r="A8" s="104"/>
      <c r="C8" s="100"/>
      <c r="D8" s="107"/>
      <c r="E8" s="105"/>
    </row>
    <row r="9" spans="1:6" ht="15.75" x14ac:dyDescent="0.2">
      <c r="A9" s="104"/>
      <c r="B9" s="110"/>
      <c r="C9" s="110"/>
      <c r="D9" s="107"/>
      <c r="E9" s="105"/>
    </row>
    <row r="10" spans="1:6" ht="16.5" thickBot="1" x14ac:dyDescent="0.25">
      <c r="A10" s="104"/>
      <c r="B10" s="110"/>
      <c r="C10" s="110"/>
      <c r="D10" s="107"/>
      <c r="E10" s="105"/>
    </row>
    <row r="11" spans="1:6" ht="15" x14ac:dyDescent="0.2">
      <c r="A11" s="104"/>
      <c r="B11" s="117" t="s">
        <v>5</v>
      </c>
      <c r="C11" s="117" t="s">
        <v>6</v>
      </c>
      <c r="D11" s="117" t="s">
        <v>7</v>
      </c>
      <c r="E11" s="105"/>
    </row>
    <row r="12" spans="1:6" ht="33" customHeight="1" x14ac:dyDescent="0.2">
      <c r="A12" s="104"/>
      <c r="B12" s="118" t="s">
        <v>8</v>
      </c>
      <c r="C12" s="118" t="s">
        <v>8</v>
      </c>
      <c r="D12" s="118" t="s">
        <v>8</v>
      </c>
      <c r="E12" s="105"/>
    </row>
    <row r="13" spans="1:6" ht="33" customHeight="1" thickBot="1" x14ac:dyDescent="0.25">
      <c r="A13" s="104"/>
      <c r="B13" s="119" t="s">
        <v>9</v>
      </c>
      <c r="C13" s="119" t="s">
        <v>10</v>
      </c>
      <c r="D13" s="119" t="s">
        <v>11</v>
      </c>
      <c r="E13" s="105"/>
    </row>
    <row r="14" spans="1:6" ht="29.25" customHeight="1" x14ac:dyDescent="0.2">
      <c r="A14" s="104"/>
      <c r="B14" s="117" t="s">
        <v>7</v>
      </c>
      <c r="C14" s="117"/>
      <c r="D14" s="117" t="s">
        <v>12</v>
      </c>
      <c r="E14" s="105"/>
    </row>
    <row r="15" spans="1:6" ht="37.5" customHeight="1" x14ac:dyDescent="0.2">
      <c r="A15" s="104"/>
      <c r="B15" s="118" t="s">
        <v>8</v>
      </c>
      <c r="C15" s="118"/>
      <c r="D15" s="118" t="s">
        <v>8</v>
      </c>
      <c r="E15" s="105"/>
    </row>
    <row r="16" spans="1:6" ht="36" customHeight="1" x14ac:dyDescent="0.2">
      <c r="A16" s="104"/>
      <c r="B16" s="119" t="s">
        <v>13</v>
      </c>
      <c r="C16" s="119"/>
      <c r="D16" s="119" t="s">
        <v>70</v>
      </c>
      <c r="E16" s="105"/>
    </row>
    <row r="17" spans="1:5" ht="18.75" thickBot="1" x14ac:dyDescent="0.25">
      <c r="A17" s="111"/>
      <c r="B17" s="113"/>
      <c r="C17" s="114"/>
      <c r="D17" s="113" t="s">
        <v>14</v>
      </c>
      <c r="E17" s="112"/>
    </row>
    <row r="18" spans="1:5" ht="18" x14ac:dyDescent="0.2">
      <c r="C18" s="99"/>
    </row>
  </sheetData>
  <mergeCells count="3">
    <mergeCell ref="C6:D6"/>
    <mergeCell ref="B2:D2"/>
    <mergeCell ref="B3:D3"/>
  </mergeCells>
  <pageMargins left="0.25" right="0.25"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I83"/>
  <sheetViews>
    <sheetView tabSelected="1" view="pageBreakPreview" topLeftCell="E1" zoomScale="90" zoomScaleNormal="55" zoomScaleSheetLayoutView="90" workbookViewId="0">
      <selection activeCell="F8" sqref="F8"/>
    </sheetView>
  </sheetViews>
  <sheetFormatPr defaultRowHeight="12.75" x14ac:dyDescent="0.2"/>
  <cols>
    <col min="3" max="3" width="85.85546875" customWidth="1"/>
    <col min="4" max="4" width="15.85546875" bestFit="1" customWidth="1"/>
    <col min="5" max="5" width="37.140625" customWidth="1"/>
    <col min="6" max="6" width="60.28515625" customWidth="1"/>
    <col min="7" max="7" width="108.42578125" customWidth="1"/>
    <col min="8" max="16" width="16.85546875" hidden="1" customWidth="1"/>
    <col min="17" max="17" width="22.140625" hidden="1" customWidth="1"/>
    <col min="18" max="21" width="17" hidden="1" customWidth="1"/>
    <col min="22" max="35" width="9.140625" hidden="1" customWidth="1"/>
  </cols>
  <sheetData>
    <row r="2" spans="2:35" ht="20.25" x14ac:dyDescent="0.3">
      <c r="B2" s="145" t="s">
        <v>61</v>
      </c>
      <c r="C2" s="145"/>
      <c r="D2" s="145"/>
      <c r="E2" s="145"/>
      <c r="F2" s="145"/>
      <c r="G2" s="145"/>
      <c r="H2" s="145"/>
      <c r="I2" s="145"/>
      <c r="J2" s="145"/>
      <c r="K2" s="145"/>
      <c r="L2" s="145"/>
      <c r="M2" s="145"/>
      <c r="N2" s="145"/>
      <c r="O2" s="145"/>
      <c r="P2" s="145"/>
      <c r="Q2" s="145"/>
      <c r="R2" s="145"/>
      <c r="S2" s="145"/>
      <c r="T2" s="145"/>
      <c r="U2" s="145"/>
    </row>
    <row r="3" spans="2:35" ht="13.5" thickBot="1" x14ac:dyDescent="0.25"/>
    <row r="4" spans="2:35" ht="15.6" customHeight="1" x14ac:dyDescent="0.2">
      <c r="B4" s="148"/>
      <c r="C4" s="149"/>
      <c r="D4" s="154" t="s">
        <v>15</v>
      </c>
    </row>
    <row r="5" spans="2:35" ht="16.5" thickBot="1" x14ac:dyDescent="0.3">
      <c r="B5" s="150" t="s">
        <v>16</v>
      </c>
      <c r="C5" s="151"/>
      <c r="D5" s="155"/>
    </row>
    <row r="6" spans="2:35" ht="15.75" thickBot="1" x14ac:dyDescent="0.25">
      <c r="B6" s="152"/>
      <c r="C6" s="153"/>
      <c r="D6" s="155"/>
      <c r="E6" s="136" t="str">
        <f>'Technical Evaluation Criteria '!F2</f>
        <v xml:space="preserve">Quality Management System  </v>
      </c>
      <c r="F6" s="136" t="str">
        <f>'Technical Evaluation Criteria '!G2</f>
        <v xml:space="preserve">Occupational Health and Safety Management System   </v>
      </c>
      <c r="G6" s="136" t="str">
        <f>'Technical Evaluation Criteria '!H2</f>
        <v xml:space="preserve">Environmental Management System </v>
      </c>
      <c r="H6" s="7">
        <f>'Technical Evaluation Criteria '!I2</f>
        <v>0</v>
      </c>
      <c r="I6" s="7">
        <f>'Technical Evaluation Criteria '!J2</f>
        <v>0</v>
      </c>
      <c r="J6" s="7">
        <f>'Technical Evaluation Criteria '!K2</f>
        <v>0</v>
      </c>
      <c r="K6" s="7">
        <f>'Technical Evaluation Criteria '!L2</f>
        <v>0</v>
      </c>
      <c r="L6" s="7">
        <f>'Technical Evaluation Criteria '!M2</f>
        <v>0</v>
      </c>
      <c r="M6" s="7">
        <f>'Technical Evaluation Criteria '!N2</f>
        <v>0</v>
      </c>
      <c r="N6" s="7">
        <f>'Technical Evaluation Criteria '!O2</f>
        <v>0</v>
      </c>
      <c r="O6" s="7">
        <f>'Technical Evaluation Criteria '!P2</f>
        <v>0</v>
      </c>
      <c r="P6" s="7">
        <f>'Technical Evaluation Criteria '!Q2</f>
        <v>0</v>
      </c>
      <c r="Q6" s="7"/>
      <c r="R6" s="7"/>
      <c r="S6" s="7"/>
      <c r="T6" s="7"/>
      <c r="U6" s="7"/>
      <c r="V6" s="4">
        <v>1</v>
      </c>
      <c r="W6" s="5">
        <v>1</v>
      </c>
      <c r="X6" s="4">
        <v>1</v>
      </c>
      <c r="Y6" s="5">
        <v>1</v>
      </c>
      <c r="Z6" s="4">
        <v>1</v>
      </c>
      <c r="AA6" s="5">
        <v>1</v>
      </c>
      <c r="AB6" s="4">
        <v>1</v>
      </c>
      <c r="AC6" s="5">
        <v>1</v>
      </c>
      <c r="AD6" s="4">
        <v>1</v>
      </c>
      <c r="AE6" s="5">
        <v>1</v>
      </c>
      <c r="AF6" s="4">
        <v>1</v>
      </c>
      <c r="AG6" s="5">
        <v>1</v>
      </c>
      <c r="AH6" s="4">
        <v>1</v>
      </c>
      <c r="AI6" s="5">
        <v>1</v>
      </c>
    </row>
    <row r="7" spans="2:35" ht="16.5" thickBot="1" x14ac:dyDescent="0.3">
      <c r="B7" s="2">
        <v>1</v>
      </c>
      <c r="C7" s="20" t="s">
        <v>17</v>
      </c>
      <c r="D7" s="3">
        <v>1</v>
      </c>
      <c r="E7" s="130">
        <f>'Technical Evaluation Criteria '!F3</f>
        <v>0.2</v>
      </c>
      <c r="F7" s="130">
        <f>'Technical Evaluation Criteria '!G3</f>
        <v>0</v>
      </c>
      <c r="G7" s="130">
        <f>'Technical Evaluation Criteria '!H3</f>
        <v>0</v>
      </c>
      <c r="H7" s="130">
        <f>'Technical Evaluation Criteria '!I3</f>
        <v>0</v>
      </c>
      <c r="I7" s="130">
        <f>'Technical Evaluation Criteria '!J3</f>
        <v>0</v>
      </c>
      <c r="J7" s="130">
        <f>'Technical Evaluation Criteria '!K3</f>
        <v>0</v>
      </c>
      <c r="K7" s="130">
        <f>'Technical Evaluation Criteria '!L3</f>
        <v>0</v>
      </c>
      <c r="L7" s="130">
        <f>'Technical Evaluation Criteria '!M3</f>
        <v>0</v>
      </c>
      <c r="M7" s="130">
        <f>'Technical Evaluation Criteria '!N3</f>
        <v>0</v>
      </c>
      <c r="N7" s="130">
        <f>'Technical Evaluation Criteria '!O3</f>
        <v>0</v>
      </c>
      <c r="O7" s="130">
        <f>'Technical Evaluation Criteria '!P3</f>
        <v>0</v>
      </c>
      <c r="P7" s="130">
        <f>'Technical Evaluation Criteria '!Q3</f>
        <v>0</v>
      </c>
      <c r="Q7" s="7">
        <v>0</v>
      </c>
      <c r="R7" s="7"/>
      <c r="S7" s="7">
        <f>'Technical Evaluation Criteria '!T3</f>
        <v>0</v>
      </c>
      <c r="T7" s="7">
        <f>'Technical Evaluation Criteria '!U3</f>
        <v>0</v>
      </c>
      <c r="U7" s="7">
        <f>'Technical Evaluation Criteria '!V3</f>
        <v>0</v>
      </c>
      <c r="V7" s="7">
        <f>'Technical Evaluation Criteria '!W3</f>
        <v>0</v>
      </c>
      <c r="W7" s="7">
        <f>'Technical Evaluation Criteria '!X3</f>
        <v>0</v>
      </c>
      <c r="X7" s="7">
        <f>'Technical Evaluation Criteria '!Y3</f>
        <v>0</v>
      </c>
      <c r="Y7" s="7">
        <f>'Technical Evaluation Criteria '!Z3</f>
        <v>0</v>
      </c>
      <c r="Z7" s="7">
        <f>'Technical Evaluation Criteria '!AA3</f>
        <v>0</v>
      </c>
      <c r="AA7" s="7">
        <f>'Technical Evaluation Criteria '!AB3</f>
        <v>0</v>
      </c>
      <c r="AB7" s="7">
        <f>'Technical Evaluation Criteria '!AC3</f>
        <v>0</v>
      </c>
      <c r="AC7" s="7">
        <f>'Technical Evaluation Criteria '!AD3</f>
        <v>0</v>
      </c>
      <c r="AD7" s="7">
        <f>'Technical Evaluation Criteria '!AE3</f>
        <v>0</v>
      </c>
      <c r="AE7" s="7">
        <f>'Technical Evaluation Criteria '!AF3</f>
        <v>0</v>
      </c>
      <c r="AF7" s="7">
        <f>'Technical Evaluation Criteria '!AG3</f>
        <v>0</v>
      </c>
      <c r="AG7" s="7">
        <f>'Technical Evaluation Criteria '!AH3</f>
        <v>0</v>
      </c>
      <c r="AH7" s="7">
        <f>'Technical Evaluation Criteria '!AI3</f>
        <v>0</v>
      </c>
      <c r="AI7" s="7">
        <f>'Technical Evaluation Criteria '!AJ3</f>
        <v>0</v>
      </c>
    </row>
    <row r="8" spans="2:35" s="10" customFormat="1" ht="41.25" customHeight="1" thickBot="1" x14ac:dyDescent="0.25">
      <c r="B8" s="9"/>
      <c r="C8" s="21" t="s">
        <v>18</v>
      </c>
      <c r="D8" s="11"/>
      <c r="E8" s="131">
        <f>'Technical Evaluation Criteria '!F3</f>
        <v>0.2</v>
      </c>
      <c r="F8" s="131">
        <f>'Technical Evaluation Criteria '!G3</f>
        <v>0</v>
      </c>
      <c r="G8" s="131">
        <f>'Technical Evaluation Criteria '!H3</f>
        <v>0</v>
      </c>
      <c r="H8" s="131">
        <f>'Technical Evaluation Criteria '!I3</f>
        <v>0</v>
      </c>
      <c r="I8" s="131">
        <f>'Technical Evaluation Criteria '!J3</f>
        <v>0</v>
      </c>
      <c r="J8" s="131">
        <f>'Technical Evaluation Criteria '!K3</f>
        <v>0</v>
      </c>
      <c r="K8" s="131">
        <f>'Technical Evaluation Criteria '!L3</f>
        <v>0</v>
      </c>
      <c r="L8" s="131">
        <f>'Technical Evaluation Criteria '!M3</f>
        <v>0</v>
      </c>
      <c r="M8" s="131">
        <f>'Technical Evaluation Criteria '!N3</f>
        <v>0</v>
      </c>
      <c r="N8" s="131">
        <f>'Technical Evaluation Criteria '!O3</f>
        <v>0</v>
      </c>
      <c r="O8" s="131">
        <f>'Technical Evaluation Criteria '!P3</f>
        <v>0</v>
      </c>
      <c r="P8" s="131">
        <f>'Technical Evaluation Criteria '!Q3</f>
        <v>0</v>
      </c>
      <c r="Q8" s="132">
        <f>'Technical Evaluation Criteria '!R5</f>
        <v>0</v>
      </c>
      <c r="R8" s="132"/>
      <c r="S8" s="132">
        <f>'Technical Evaluation Criteria '!T5</f>
        <v>0</v>
      </c>
      <c r="T8" s="132">
        <f>'Technical Evaluation Criteria '!U5</f>
        <v>0</v>
      </c>
      <c r="U8" s="132">
        <f>'Technical Evaluation Criteria '!V5</f>
        <v>0</v>
      </c>
      <c r="V8" s="133">
        <f>'Technical Evaluation Criteria '!P5</f>
        <v>0</v>
      </c>
      <c r="W8" s="5">
        <f>'Technical Evaluation Criteria '!N3</f>
        <v>0</v>
      </c>
      <c r="X8" s="4">
        <f>'Technical Evaluation Criteria '!O5</f>
        <v>0</v>
      </c>
      <c r="Y8" s="5">
        <f>'Technical Evaluation Criteria '!P5</f>
        <v>0</v>
      </c>
      <c r="Z8" s="4">
        <f>'Technical Evaluation Criteria '!Q5</f>
        <v>0</v>
      </c>
      <c r="AA8" s="5" t="e">
        <f>'Technical Evaluation Criteria '!#REF!</f>
        <v>#REF!</v>
      </c>
      <c r="AB8" s="4" t="e">
        <f>'Technical Evaluation Criteria '!#REF!</f>
        <v>#REF!</v>
      </c>
      <c r="AC8" s="5" t="e">
        <f>'Technical Evaluation Criteria '!#REF!</f>
        <v>#REF!</v>
      </c>
      <c r="AD8" s="4" t="e">
        <f>'Technical Evaluation Criteria '!#REF!</f>
        <v>#REF!</v>
      </c>
      <c r="AE8" s="5" t="e">
        <f>'Technical Evaluation Criteria '!#REF!</f>
        <v>#REF!</v>
      </c>
      <c r="AF8" s="4" t="e">
        <f>'Technical Evaluation Criteria '!#REF!</f>
        <v>#REF!</v>
      </c>
      <c r="AG8" s="5" t="e">
        <f>'Technical Evaluation Criteria '!#REF!</f>
        <v>#REF!</v>
      </c>
      <c r="AH8" s="4" t="e">
        <f>'Technical Evaluation Criteria '!#REF!</f>
        <v>#REF!</v>
      </c>
      <c r="AI8" s="5" t="e">
        <f>'Technical Evaluation Criteria '!#REF!</f>
        <v>#REF!</v>
      </c>
    </row>
    <row r="9" spans="2:35" ht="16.5" thickBot="1" x14ac:dyDescent="0.3">
      <c r="B9" s="146" t="s">
        <v>19</v>
      </c>
      <c r="C9" s="147"/>
      <c r="D9" s="27">
        <v>1</v>
      </c>
      <c r="E9" s="96">
        <f>(E8/5)</f>
        <v>0.04</v>
      </c>
      <c r="F9" s="96">
        <f t="shared" ref="F9:P9" si="0">(F8/5)</f>
        <v>0</v>
      </c>
      <c r="G9" s="96">
        <f t="shared" si="0"/>
        <v>0</v>
      </c>
      <c r="H9" s="96">
        <f t="shared" si="0"/>
        <v>0</v>
      </c>
      <c r="I9" s="96">
        <f t="shared" si="0"/>
        <v>0</v>
      </c>
      <c r="J9" s="96">
        <f t="shared" si="0"/>
        <v>0</v>
      </c>
      <c r="K9" s="96">
        <f t="shared" si="0"/>
        <v>0</v>
      </c>
      <c r="L9" s="96">
        <f t="shared" si="0"/>
        <v>0</v>
      </c>
      <c r="M9" s="96">
        <f t="shared" si="0"/>
        <v>0</v>
      </c>
      <c r="N9" s="96">
        <f t="shared" si="0"/>
        <v>0</v>
      </c>
      <c r="O9" s="96">
        <f t="shared" si="0"/>
        <v>0</v>
      </c>
      <c r="P9" s="96">
        <f t="shared" si="0"/>
        <v>0</v>
      </c>
      <c r="Q9" s="6" t="e">
        <f>Q7+#REF!+#REF!+#REF!+#REF!</f>
        <v>#REF!</v>
      </c>
      <c r="R9" s="6"/>
      <c r="S9" s="6" t="e">
        <f>S7+#REF!+#REF!+#REF!+#REF!</f>
        <v>#REF!</v>
      </c>
      <c r="T9" s="6" t="e">
        <f>T7+#REF!+#REF!+#REF!+#REF!</f>
        <v>#REF!</v>
      </c>
      <c r="U9" s="6" t="e">
        <f>U7+#REF!+#REF!+#REF!+#REF!</f>
        <v>#REF!</v>
      </c>
      <c r="V9" s="6" t="e">
        <f>V7+#REF!+#REF!+#REF!+#REF!</f>
        <v>#REF!</v>
      </c>
      <c r="W9" s="6" t="e">
        <f>W7+#REF!+#REF!+#REF!+#REF!</f>
        <v>#REF!</v>
      </c>
      <c r="X9" s="6" t="e">
        <f>X7+#REF!+#REF!+#REF!+#REF!</f>
        <v>#REF!</v>
      </c>
      <c r="Y9" s="6" t="e">
        <f>Y7+#REF!+#REF!+#REF!+#REF!</f>
        <v>#REF!</v>
      </c>
      <c r="Z9" s="6" t="e">
        <f>Z7+#REF!+#REF!+#REF!+#REF!</f>
        <v>#REF!</v>
      </c>
      <c r="AA9" s="6" t="e">
        <f>AA7+#REF!+#REF!+#REF!+#REF!</f>
        <v>#REF!</v>
      </c>
      <c r="AB9" s="6" t="e">
        <f>AB7+#REF!+#REF!+#REF!+#REF!</f>
        <v>#REF!</v>
      </c>
      <c r="AC9" s="6" t="e">
        <f>AC7+#REF!+#REF!+#REF!+#REF!</f>
        <v>#REF!</v>
      </c>
      <c r="AD9" s="6" t="e">
        <f>AD7+#REF!+#REF!+#REF!+#REF!</f>
        <v>#REF!</v>
      </c>
      <c r="AE9" s="6" t="e">
        <f>AE7+#REF!+#REF!+#REF!+#REF!</f>
        <v>#REF!</v>
      </c>
      <c r="AF9" s="6" t="e">
        <f>AF7+#REF!+#REF!+#REF!+#REF!</f>
        <v>#REF!</v>
      </c>
      <c r="AG9" s="6" t="e">
        <f>AG7+#REF!+#REF!+#REF!+#REF!</f>
        <v>#REF!</v>
      </c>
      <c r="AH9" s="6" t="e">
        <f>AH7+#REF!+#REF!+#REF!+#REF!</f>
        <v>#REF!</v>
      </c>
      <c r="AI9" s="6" t="e">
        <f>AI7+#REF!+#REF!+#REF!+#REF!</f>
        <v>#REF!</v>
      </c>
    </row>
    <row r="10" spans="2:35" ht="17.25" customHeight="1" thickBot="1" x14ac:dyDescent="0.25">
      <c r="D10" s="26"/>
      <c r="E10" s="30"/>
      <c r="F10" s="30"/>
      <c r="G10" s="30"/>
      <c r="H10" s="30"/>
      <c r="I10" s="30"/>
      <c r="J10" s="30"/>
      <c r="K10" s="30"/>
      <c r="L10" s="30"/>
      <c r="M10" s="30"/>
      <c r="N10" s="30"/>
      <c r="O10" s="30"/>
      <c r="P10" s="30"/>
    </row>
    <row r="11" spans="2:35" s="24" customFormat="1" ht="16.5" customHeight="1" thickBot="1" x14ac:dyDescent="0.25">
      <c r="D11" s="25"/>
      <c r="E11" s="28"/>
      <c r="F11" s="29"/>
      <c r="G11" s="28"/>
      <c r="H11" s="29"/>
      <c r="I11" s="28"/>
      <c r="J11" s="29"/>
      <c r="K11" s="28"/>
      <c r="L11" s="29"/>
      <c r="M11" s="28"/>
      <c r="N11" s="28"/>
      <c r="O11" s="28"/>
      <c r="P11" s="28"/>
    </row>
    <row r="12" spans="2:35" s="1" customFormat="1" ht="25.5" customHeight="1" x14ac:dyDescent="0.2">
      <c r="B12" s="12" t="s">
        <v>20</v>
      </c>
      <c r="C12" s="13"/>
    </row>
    <row r="13" spans="2:35" s="1" customFormat="1" ht="15" x14ac:dyDescent="0.2">
      <c r="B13" s="14"/>
      <c r="C13" s="15"/>
    </row>
    <row r="14" spans="2:35" s="1" customFormat="1" ht="15" x14ac:dyDescent="0.2">
      <c r="B14" s="14" t="s">
        <v>21</v>
      </c>
      <c r="C14" s="16"/>
    </row>
    <row r="15" spans="2:35" s="1" customFormat="1" ht="15" x14ac:dyDescent="0.2">
      <c r="B15" s="14"/>
      <c r="C15" s="15"/>
    </row>
    <row r="16" spans="2:35" s="1" customFormat="1" ht="15" x14ac:dyDescent="0.2">
      <c r="B16" s="14"/>
      <c r="C16" s="15"/>
    </row>
    <row r="17" spans="2:3" s="1" customFormat="1" ht="15" x14ac:dyDescent="0.2">
      <c r="B17" s="14" t="s">
        <v>22</v>
      </c>
      <c r="C17" s="16"/>
    </row>
    <row r="18" spans="2:3" s="1" customFormat="1" ht="15" x14ac:dyDescent="0.2">
      <c r="B18" s="14"/>
      <c r="C18" s="15"/>
    </row>
    <row r="19" spans="2:3" s="1" customFormat="1" ht="15" x14ac:dyDescent="0.2">
      <c r="B19" s="14"/>
      <c r="C19" s="15"/>
    </row>
    <row r="20" spans="2:3" s="1" customFormat="1" ht="15.75" thickBot="1" x14ac:dyDescent="0.25">
      <c r="B20" s="17" t="s">
        <v>23</v>
      </c>
      <c r="C20" s="18"/>
    </row>
    <row r="21" spans="2:3" s="1" customFormat="1" ht="15" x14ac:dyDescent="0.2"/>
    <row r="22" spans="2:3" s="1" customFormat="1" ht="15.75" thickBot="1" x14ac:dyDescent="0.25"/>
    <row r="23" spans="2:3" s="1" customFormat="1" ht="15" x14ac:dyDescent="0.2">
      <c r="B23" s="12" t="s">
        <v>20</v>
      </c>
      <c r="C23" s="13"/>
    </row>
    <row r="24" spans="2:3" s="1" customFormat="1" ht="15" x14ac:dyDescent="0.2">
      <c r="B24" s="14"/>
      <c r="C24" s="15"/>
    </row>
    <row r="25" spans="2:3" s="1" customFormat="1" ht="15" x14ac:dyDescent="0.2">
      <c r="B25" s="14" t="s">
        <v>21</v>
      </c>
      <c r="C25" s="16"/>
    </row>
    <row r="26" spans="2:3" s="1" customFormat="1" ht="15" x14ac:dyDescent="0.2">
      <c r="B26" s="14"/>
      <c r="C26" s="15"/>
    </row>
    <row r="27" spans="2:3" s="1" customFormat="1" ht="15" x14ac:dyDescent="0.2">
      <c r="B27" s="14"/>
      <c r="C27" s="15"/>
    </row>
    <row r="28" spans="2:3" s="1" customFormat="1" ht="15" x14ac:dyDescent="0.2">
      <c r="B28" s="14" t="s">
        <v>22</v>
      </c>
      <c r="C28" s="16"/>
    </row>
    <row r="29" spans="2:3" s="1" customFormat="1" ht="15" x14ac:dyDescent="0.2">
      <c r="B29" s="14"/>
      <c r="C29" s="15"/>
    </row>
    <row r="30" spans="2:3" s="1" customFormat="1" ht="15" x14ac:dyDescent="0.2">
      <c r="B30" s="14"/>
      <c r="C30" s="15"/>
    </row>
    <row r="31" spans="2:3" s="1" customFormat="1" ht="15.75" thickBot="1" x14ac:dyDescent="0.25">
      <c r="B31" s="17" t="s">
        <v>23</v>
      </c>
      <c r="C31" s="18"/>
    </row>
    <row r="32" spans="2:3" s="1" customFormat="1" ht="15.75" thickBot="1" x14ac:dyDescent="0.25"/>
    <row r="33" spans="2:3" s="1" customFormat="1" ht="15.75" hidden="1" thickBot="1" x14ac:dyDescent="0.25">
      <c r="B33" s="12" t="s">
        <v>20</v>
      </c>
      <c r="C33" s="13"/>
    </row>
    <row r="34" spans="2:3" s="1" customFormat="1" ht="15.75" hidden="1" thickBot="1" x14ac:dyDescent="0.25">
      <c r="B34" s="14"/>
      <c r="C34" s="15"/>
    </row>
    <row r="35" spans="2:3" s="1" customFormat="1" ht="15.75" hidden="1" thickBot="1" x14ac:dyDescent="0.25">
      <c r="B35" s="14" t="s">
        <v>21</v>
      </c>
      <c r="C35" s="16"/>
    </row>
    <row r="36" spans="2:3" s="1" customFormat="1" ht="15.75" hidden="1" thickBot="1" x14ac:dyDescent="0.25">
      <c r="B36" s="14"/>
      <c r="C36" s="15"/>
    </row>
    <row r="37" spans="2:3" s="1" customFormat="1" ht="15.75" hidden="1" thickBot="1" x14ac:dyDescent="0.25">
      <c r="B37" s="14"/>
      <c r="C37" s="15"/>
    </row>
    <row r="38" spans="2:3" s="1" customFormat="1" ht="15.75" hidden="1" thickBot="1" x14ac:dyDescent="0.25">
      <c r="B38" s="14" t="s">
        <v>22</v>
      </c>
      <c r="C38" s="16"/>
    </row>
    <row r="39" spans="2:3" s="1" customFormat="1" ht="15.75" hidden="1" thickBot="1" x14ac:dyDescent="0.25">
      <c r="B39" s="14"/>
      <c r="C39" s="15"/>
    </row>
    <row r="40" spans="2:3" s="1" customFormat="1" ht="15.75" hidden="1" thickBot="1" x14ac:dyDescent="0.25">
      <c r="B40" s="14"/>
      <c r="C40" s="15"/>
    </row>
    <row r="41" spans="2:3" s="1" customFormat="1" ht="15.75" hidden="1" thickBot="1" x14ac:dyDescent="0.25">
      <c r="B41" s="17" t="s">
        <v>24</v>
      </c>
      <c r="C41" s="18"/>
    </row>
    <row r="42" spans="2:3" s="1" customFormat="1" ht="15.75" hidden="1" thickBot="1" x14ac:dyDescent="0.25"/>
    <row r="43" spans="2:3" s="1" customFormat="1" ht="15.75" hidden="1" thickBot="1" x14ac:dyDescent="0.25">
      <c r="B43" s="12" t="s">
        <v>20</v>
      </c>
      <c r="C43" s="13"/>
    </row>
    <row r="44" spans="2:3" s="1" customFormat="1" ht="15.75" hidden="1" thickBot="1" x14ac:dyDescent="0.25">
      <c r="B44" s="14"/>
      <c r="C44" s="15"/>
    </row>
    <row r="45" spans="2:3" s="1" customFormat="1" ht="15.75" hidden="1" thickBot="1" x14ac:dyDescent="0.25">
      <c r="B45" s="14" t="s">
        <v>21</v>
      </c>
      <c r="C45" s="16"/>
    </row>
    <row r="46" spans="2:3" s="1" customFormat="1" ht="15.75" hidden="1" thickBot="1" x14ac:dyDescent="0.25">
      <c r="B46" s="14"/>
      <c r="C46" s="15"/>
    </row>
    <row r="47" spans="2:3" s="1" customFormat="1" ht="15.75" hidden="1" thickBot="1" x14ac:dyDescent="0.25">
      <c r="B47" s="14"/>
      <c r="C47" s="15"/>
    </row>
    <row r="48" spans="2:3" s="1" customFormat="1" ht="15.75" hidden="1" thickBot="1" x14ac:dyDescent="0.25">
      <c r="B48" s="14" t="s">
        <v>22</v>
      </c>
      <c r="C48" s="16"/>
    </row>
    <row r="49" spans="2:3" s="1" customFormat="1" ht="15.75" hidden="1" thickBot="1" x14ac:dyDescent="0.25">
      <c r="B49" s="14"/>
      <c r="C49" s="15"/>
    </row>
    <row r="50" spans="2:3" s="1" customFormat="1" ht="15.75" hidden="1" thickBot="1" x14ac:dyDescent="0.25">
      <c r="B50" s="14"/>
      <c r="C50" s="15"/>
    </row>
    <row r="51" spans="2:3" s="1" customFormat="1" ht="15.75" hidden="1" thickBot="1" x14ac:dyDescent="0.25">
      <c r="B51" s="17" t="s">
        <v>24</v>
      </c>
      <c r="C51" s="18"/>
    </row>
    <row r="52" spans="2:3" s="1" customFormat="1" ht="15.75" hidden="1" thickBot="1" x14ac:dyDescent="0.25"/>
    <row r="53" spans="2:3" s="1" customFormat="1" ht="15.75" hidden="1" thickBot="1" x14ac:dyDescent="0.25">
      <c r="B53" s="12" t="s">
        <v>20</v>
      </c>
      <c r="C53" s="13"/>
    </row>
    <row r="54" spans="2:3" s="1" customFormat="1" ht="15.75" hidden="1" thickBot="1" x14ac:dyDescent="0.25">
      <c r="B54" s="14"/>
      <c r="C54" s="15"/>
    </row>
    <row r="55" spans="2:3" s="1" customFormat="1" ht="15.75" hidden="1" thickBot="1" x14ac:dyDescent="0.25">
      <c r="B55" s="14" t="s">
        <v>21</v>
      </c>
      <c r="C55" s="16"/>
    </row>
    <row r="56" spans="2:3" s="1" customFormat="1" ht="15.75" hidden="1" thickBot="1" x14ac:dyDescent="0.25">
      <c r="B56" s="14"/>
      <c r="C56" s="15"/>
    </row>
    <row r="57" spans="2:3" s="1" customFormat="1" ht="15.75" hidden="1" thickBot="1" x14ac:dyDescent="0.25">
      <c r="B57" s="14"/>
      <c r="C57" s="15"/>
    </row>
    <row r="58" spans="2:3" s="1" customFormat="1" ht="15.75" hidden="1" thickBot="1" x14ac:dyDescent="0.25">
      <c r="B58" s="14" t="s">
        <v>22</v>
      </c>
      <c r="C58" s="16"/>
    </row>
    <row r="59" spans="2:3" s="1" customFormat="1" ht="15.75" hidden="1" thickBot="1" x14ac:dyDescent="0.25">
      <c r="B59" s="14"/>
      <c r="C59" s="15"/>
    </row>
    <row r="60" spans="2:3" s="1" customFormat="1" ht="15.75" hidden="1" thickBot="1" x14ac:dyDescent="0.25">
      <c r="B60" s="14"/>
      <c r="C60" s="15"/>
    </row>
    <row r="61" spans="2:3" s="1" customFormat="1" ht="15.75" hidden="1" thickBot="1" x14ac:dyDescent="0.25">
      <c r="B61" s="17" t="s">
        <v>24</v>
      </c>
      <c r="C61" s="18"/>
    </row>
    <row r="62" spans="2:3" s="1" customFormat="1" ht="15.75" hidden="1" thickBot="1" x14ac:dyDescent="0.25"/>
    <row r="63" spans="2:3" s="1" customFormat="1" ht="15" x14ac:dyDescent="0.2">
      <c r="B63" s="12" t="s">
        <v>20</v>
      </c>
      <c r="C63" s="13"/>
    </row>
    <row r="64" spans="2:3" s="1" customFormat="1" ht="15" x14ac:dyDescent="0.2">
      <c r="B64" s="14"/>
      <c r="C64" s="15"/>
    </row>
    <row r="65" spans="2:3" s="1" customFormat="1" ht="15" x14ac:dyDescent="0.2">
      <c r="B65" s="14" t="s">
        <v>21</v>
      </c>
      <c r="C65" s="16"/>
    </row>
    <row r="66" spans="2:3" s="1" customFormat="1" ht="15" x14ac:dyDescent="0.2">
      <c r="B66" s="14"/>
      <c r="C66" s="15"/>
    </row>
    <row r="67" spans="2:3" s="1" customFormat="1" ht="15" x14ac:dyDescent="0.2">
      <c r="B67" s="14"/>
      <c r="C67" s="16"/>
    </row>
    <row r="68" spans="2:3" s="1" customFormat="1" ht="15" x14ac:dyDescent="0.2">
      <c r="B68" s="14" t="s">
        <v>22</v>
      </c>
      <c r="C68" s="15"/>
    </row>
    <row r="69" spans="2:3" s="1" customFormat="1" ht="15" x14ac:dyDescent="0.2">
      <c r="B69" s="14"/>
      <c r="C69" s="15"/>
    </row>
    <row r="70" spans="2:3" s="1" customFormat="1" ht="15" x14ac:dyDescent="0.2">
      <c r="B70" s="14"/>
      <c r="C70" s="15"/>
    </row>
    <row r="71" spans="2:3" s="1" customFormat="1" ht="15.75" thickBot="1" x14ac:dyDescent="0.25">
      <c r="B71" s="17" t="s">
        <v>24</v>
      </c>
      <c r="C71" s="18"/>
    </row>
    <row r="72" spans="2:3" s="1" customFormat="1" ht="15.75" thickBot="1" x14ac:dyDescent="0.25"/>
    <row r="73" spans="2:3" s="1" customFormat="1" ht="15" x14ac:dyDescent="0.2">
      <c r="B73" s="12" t="s">
        <v>20</v>
      </c>
      <c r="C73" s="13"/>
    </row>
    <row r="74" spans="2:3" s="1" customFormat="1" ht="15" x14ac:dyDescent="0.2">
      <c r="B74" s="14"/>
      <c r="C74" s="15"/>
    </row>
    <row r="75" spans="2:3" s="1" customFormat="1" ht="15" x14ac:dyDescent="0.2">
      <c r="B75" s="14" t="s">
        <v>21</v>
      </c>
      <c r="C75" s="16"/>
    </row>
    <row r="76" spans="2:3" s="1" customFormat="1" ht="15" x14ac:dyDescent="0.2">
      <c r="B76" s="14"/>
      <c r="C76" s="15"/>
    </row>
    <row r="77" spans="2:3" s="1" customFormat="1" ht="15" x14ac:dyDescent="0.2">
      <c r="B77" s="14"/>
      <c r="C77" s="15"/>
    </row>
    <row r="78" spans="2:3" s="1" customFormat="1" ht="15" x14ac:dyDescent="0.2">
      <c r="B78" s="14" t="s">
        <v>22</v>
      </c>
      <c r="C78" s="16"/>
    </row>
    <row r="79" spans="2:3" s="1" customFormat="1" ht="15" x14ac:dyDescent="0.2">
      <c r="B79" s="14"/>
      <c r="C79" s="15"/>
    </row>
    <row r="80" spans="2:3" s="1" customFormat="1" ht="15" x14ac:dyDescent="0.2">
      <c r="B80" s="14"/>
      <c r="C80" s="15"/>
    </row>
    <row r="81" spans="2:3" s="1" customFormat="1" ht="15.75" thickBot="1" x14ac:dyDescent="0.25">
      <c r="B81" s="17" t="s">
        <v>24</v>
      </c>
      <c r="C81" s="18"/>
    </row>
    <row r="82" spans="2:3" s="1" customFormat="1" ht="15" x14ac:dyDescent="0.2"/>
    <row r="83" spans="2:3" s="1" customFormat="1" ht="15" x14ac:dyDescent="0.2"/>
  </sheetData>
  <mergeCells count="6">
    <mergeCell ref="B2:U2"/>
    <mergeCell ref="B9:C9"/>
    <mergeCell ref="B4:C4"/>
    <mergeCell ref="B5:C5"/>
    <mergeCell ref="B6:C6"/>
    <mergeCell ref="D4:D6"/>
  </mergeCells>
  <phoneticPr fontId="7" type="noConversion"/>
  <pageMargins left="0.35433070866141736" right="0.35433070866141736" top="0.98425196850393704" bottom="0.98425196850393704" header="0.51181102362204722" footer="0.51181102362204722"/>
  <pageSetup paperSize="9" scale="4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Y41"/>
  <sheetViews>
    <sheetView topLeftCell="A31" zoomScale="80" zoomScaleNormal="80" workbookViewId="0">
      <selection activeCell="B12" sqref="B12"/>
    </sheetView>
  </sheetViews>
  <sheetFormatPr defaultColWidth="9.140625" defaultRowHeight="15" x14ac:dyDescent="0.25"/>
  <cols>
    <col min="1" max="1" width="9.140625" style="22" customWidth="1"/>
    <col min="2" max="2" width="7.5703125" style="42" customWidth="1"/>
    <col min="3" max="3" width="62.28515625" style="22" customWidth="1"/>
    <col min="4" max="4" width="66.5703125" style="22" customWidth="1"/>
    <col min="5" max="5" width="15.7109375" style="56" customWidth="1"/>
    <col min="6" max="6" width="16" style="22" customWidth="1"/>
    <col min="7" max="7" width="20.140625" style="22" customWidth="1"/>
    <col min="8" max="8" width="20.28515625" style="22" customWidth="1"/>
    <col min="9" max="17" width="10.7109375" style="22" hidden="1" customWidth="1"/>
    <col min="18" max="22" width="9.140625" style="22" hidden="1" customWidth="1"/>
    <col min="23" max="16384" width="9.140625" style="22"/>
  </cols>
  <sheetData>
    <row r="1" spans="2:25" ht="15.75" thickBot="1" x14ac:dyDescent="0.3"/>
    <row r="2" spans="2:25" ht="51.75" thickBot="1" x14ac:dyDescent="0.25">
      <c r="B2" s="157" t="s">
        <v>25</v>
      </c>
      <c r="C2" s="159" t="s">
        <v>17</v>
      </c>
      <c r="D2" s="157" t="s">
        <v>26</v>
      </c>
      <c r="E2" s="128" t="s">
        <v>15</v>
      </c>
      <c r="F2" s="123" t="s">
        <v>68</v>
      </c>
      <c r="G2" s="123" t="s">
        <v>67</v>
      </c>
      <c r="H2" s="123" t="s">
        <v>66</v>
      </c>
      <c r="I2" s="123"/>
      <c r="J2" s="123"/>
      <c r="K2" s="57"/>
      <c r="L2" s="57"/>
      <c r="M2" s="57"/>
      <c r="N2" s="57"/>
      <c r="O2" s="57"/>
      <c r="P2" s="57"/>
      <c r="Q2" s="57"/>
      <c r="R2" s="58"/>
      <c r="S2" s="59"/>
      <c r="T2" s="59"/>
      <c r="U2" s="59"/>
      <c r="V2" s="59"/>
    </row>
    <row r="3" spans="2:25" ht="16.5" customHeight="1" thickBot="1" x14ac:dyDescent="0.3">
      <c r="B3" s="161"/>
      <c r="C3" s="160"/>
      <c r="D3" s="158"/>
      <c r="E3" s="129">
        <v>1</v>
      </c>
      <c r="F3" s="32">
        <f>(F5*0.4)+(F7*0.05)+(F9*0.1)+(F14*0.1)+(F16*0.05)+(F18*0.1)+(F20*0.1)+(F28*0.1)</f>
        <v>0.2</v>
      </c>
      <c r="G3" s="32">
        <f t="shared" ref="G3:Q3" si="0">(G5*0.4)+(G7*0.05)+(G9*0.1)+(G14*0.1)+(G16*0.05)+(G18*0.1)+(G20*0.1)+(G28*0.1)</f>
        <v>0</v>
      </c>
      <c r="H3" s="32">
        <f t="shared" si="0"/>
        <v>0</v>
      </c>
      <c r="I3" s="32">
        <f t="shared" si="0"/>
        <v>0</v>
      </c>
      <c r="J3" s="32">
        <f t="shared" si="0"/>
        <v>0</v>
      </c>
      <c r="K3" s="32">
        <f t="shared" si="0"/>
        <v>0</v>
      </c>
      <c r="L3" s="32">
        <f t="shared" si="0"/>
        <v>0</v>
      </c>
      <c r="M3" s="32">
        <f t="shared" si="0"/>
        <v>0</v>
      </c>
      <c r="N3" s="32">
        <f t="shared" si="0"/>
        <v>0</v>
      </c>
      <c r="O3" s="32">
        <f t="shared" si="0"/>
        <v>0</v>
      </c>
      <c r="P3" s="32">
        <f t="shared" si="0"/>
        <v>0</v>
      </c>
      <c r="Q3" s="32">
        <f t="shared" si="0"/>
        <v>0</v>
      </c>
      <c r="R3" s="60"/>
      <c r="S3" s="61"/>
      <c r="T3" s="61"/>
      <c r="U3" s="61"/>
      <c r="V3" s="61"/>
    </row>
    <row r="4" spans="2:25" ht="4.5" customHeight="1" thickBot="1" x14ac:dyDescent="0.3">
      <c r="B4" s="162"/>
      <c r="C4" s="45"/>
      <c r="D4" s="45"/>
      <c r="E4" s="46"/>
      <c r="F4" s="47"/>
      <c r="G4" s="47"/>
      <c r="H4" s="47"/>
      <c r="I4" s="47"/>
      <c r="J4" s="47"/>
      <c r="K4" s="47"/>
      <c r="L4" s="47"/>
      <c r="M4" s="47"/>
      <c r="N4" s="47"/>
      <c r="O4" s="47"/>
      <c r="P4" s="47"/>
      <c r="Q4" s="47"/>
      <c r="R4" s="44"/>
      <c r="S4" s="44"/>
      <c r="T4" s="44"/>
      <c r="U4" s="44"/>
      <c r="V4" s="44"/>
    </row>
    <row r="5" spans="2:25" s="42" customFormat="1" ht="123" customHeight="1" thickBot="1" x14ac:dyDescent="0.25">
      <c r="B5" s="62">
        <v>1</v>
      </c>
      <c r="C5" s="134" t="s">
        <v>73</v>
      </c>
      <c r="D5" s="134" t="s">
        <v>69</v>
      </c>
      <c r="E5" s="135">
        <v>0.4</v>
      </c>
      <c r="F5" s="23">
        <v>0</v>
      </c>
      <c r="G5" s="23">
        <v>0</v>
      </c>
      <c r="H5" s="23">
        <v>0</v>
      </c>
      <c r="I5" s="23">
        <v>0</v>
      </c>
      <c r="J5" s="23">
        <v>0</v>
      </c>
      <c r="K5" s="23">
        <v>0</v>
      </c>
      <c r="L5" s="23">
        <v>0</v>
      </c>
      <c r="M5" s="23">
        <v>0</v>
      </c>
      <c r="N5" s="23">
        <v>0</v>
      </c>
      <c r="O5" s="23">
        <v>0</v>
      </c>
      <c r="P5" s="23">
        <v>0</v>
      </c>
      <c r="Q5" s="23">
        <v>0</v>
      </c>
      <c r="R5" s="23">
        <v>0</v>
      </c>
      <c r="S5" s="23">
        <v>0</v>
      </c>
      <c r="T5" s="23">
        <v>0</v>
      </c>
      <c r="U5" s="23">
        <v>0</v>
      </c>
      <c r="V5" s="23">
        <v>0</v>
      </c>
    </row>
    <row r="6" spans="2:25" s="42" customFormat="1" ht="15.75" customHeight="1" thickBot="1" x14ac:dyDescent="0.25">
      <c r="B6" s="43"/>
      <c r="C6" s="34"/>
      <c r="D6" s="34"/>
      <c r="E6" s="38"/>
      <c r="F6" s="49"/>
      <c r="G6" s="49"/>
      <c r="H6" s="49"/>
      <c r="I6" s="49"/>
      <c r="J6" s="49"/>
      <c r="K6" s="49"/>
      <c r="L6" s="49"/>
      <c r="M6" s="49"/>
      <c r="N6" s="49"/>
      <c r="O6" s="49"/>
      <c r="P6" s="49"/>
      <c r="Q6" s="49"/>
      <c r="R6" s="19"/>
      <c r="S6" s="19"/>
      <c r="T6" s="19"/>
      <c r="U6" s="19"/>
      <c r="V6" s="19"/>
    </row>
    <row r="7" spans="2:25" s="42" customFormat="1" ht="165" customHeight="1" thickBot="1" x14ac:dyDescent="0.25">
      <c r="B7" s="8">
        <v>2</v>
      </c>
      <c r="C7" s="121" t="s">
        <v>71</v>
      </c>
      <c r="D7" s="122" t="s">
        <v>27</v>
      </c>
      <c r="E7" s="33">
        <v>0.05</v>
      </c>
      <c r="F7" s="23">
        <v>0</v>
      </c>
      <c r="G7" s="23">
        <v>0</v>
      </c>
      <c r="H7" s="23">
        <v>0</v>
      </c>
      <c r="I7" s="23">
        <v>0</v>
      </c>
      <c r="J7" s="23">
        <v>0</v>
      </c>
      <c r="K7" s="23">
        <v>0</v>
      </c>
      <c r="L7" s="23">
        <v>0</v>
      </c>
      <c r="M7" s="23">
        <v>0</v>
      </c>
      <c r="N7" s="23">
        <v>0</v>
      </c>
      <c r="O7" s="23">
        <v>0</v>
      </c>
      <c r="P7" s="23">
        <v>0</v>
      </c>
      <c r="Q7" s="23">
        <v>0</v>
      </c>
      <c r="R7" s="23">
        <v>5</v>
      </c>
      <c r="S7" s="23">
        <v>5</v>
      </c>
      <c r="T7" s="23">
        <v>5</v>
      </c>
      <c r="U7" s="23">
        <v>5</v>
      </c>
      <c r="V7" s="23">
        <v>5</v>
      </c>
    </row>
    <row r="8" spans="2:25" s="42" customFormat="1" ht="12" customHeight="1" thickBot="1" x14ac:dyDescent="0.25">
      <c r="B8" s="19"/>
      <c r="C8" s="35"/>
      <c r="D8" s="35"/>
      <c r="E8" s="38"/>
      <c r="F8" s="36"/>
      <c r="G8" s="36"/>
      <c r="H8" s="36"/>
      <c r="I8" s="36"/>
      <c r="J8" s="36"/>
      <c r="K8" s="36"/>
      <c r="L8" s="36"/>
      <c r="M8" s="36"/>
      <c r="N8" s="36"/>
      <c r="O8" s="36"/>
      <c r="P8" s="36"/>
      <c r="Q8" s="36"/>
      <c r="R8" s="19"/>
      <c r="S8" s="19"/>
      <c r="T8" s="19"/>
      <c r="U8" s="19"/>
      <c r="V8" s="19"/>
    </row>
    <row r="9" spans="2:25" s="42" customFormat="1" ht="34.5" customHeight="1" thickBot="1" x14ac:dyDescent="0.25">
      <c r="B9" s="8">
        <v>3</v>
      </c>
      <c r="C9" s="124" t="s">
        <v>28</v>
      </c>
      <c r="D9" s="51"/>
      <c r="E9" s="33">
        <v>0.1</v>
      </c>
      <c r="F9" s="32">
        <f t="shared" ref="F9:Q9" si="1">(F10*0.34)+(F11*0.33)+(F12*0.33)</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63">
        <f t="shared" si="1"/>
        <v>0</v>
      </c>
      <c r="R9" s="64">
        <f>(R10*0.34)+(R11*0.33)+(R12*0.33)</f>
        <v>5.0000000000000009</v>
      </c>
      <c r="S9" s="65">
        <f>(S10*0.34)+(S11*0.33)+(S12*0.33)</f>
        <v>5.0000000000000009</v>
      </c>
      <c r="T9" s="65">
        <f>(T10*0.34)+(T11*0.33)+(T12*0.33)</f>
        <v>5.0000000000000009</v>
      </c>
      <c r="U9" s="65">
        <f>(U10*0.34)+(U11*0.33)+(U12*0.33)</f>
        <v>5.0000000000000009</v>
      </c>
      <c r="V9" s="65">
        <f>(V10*0.34)+(V11*0.33)+(V12*0.33)</f>
        <v>5.0000000000000009</v>
      </c>
    </row>
    <row r="10" spans="2:25" s="42" customFormat="1" ht="147.75" customHeight="1" thickBot="1" x14ac:dyDescent="0.25">
      <c r="B10" s="66" t="s">
        <v>29</v>
      </c>
      <c r="C10" s="121" t="s">
        <v>64</v>
      </c>
      <c r="D10" s="122" t="s">
        <v>72</v>
      </c>
      <c r="E10" s="93" t="s">
        <v>30</v>
      </c>
      <c r="F10" s="67">
        <v>0</v>
      </c>
      <c r="G10" s="67">
        <v>0</v>
      </c>
      <c r="H10" s="67">
        <v>0</v>
      </c>
      <c r="I10" s="67">
        <v>0</v>
      </c>
      <c r="J10" s="67">
        <v>0</v>
      </c>
      <c r="K10" s="67">
        <v>0</v>
      </c>
      <c r="L10" s="67">
        <v>0</v>
      </c>
      <c r="M10" s="67">
        <v>0</v>
      </c>
      <c r="N10" s="67">
        <v>0</v>
      </c>
      <c r="O10" s="67">
        <v>0</v>
      </c>
      <c r="P10" s="67">
        <v>0</v>
      </c>
      <c r="Q10" s="67">
        <v>0</v>
      </c>
      <c r="R10" s="68">
        <v>5</v>
      </c>
      <c r="S10" s="69">
        <v>5</v>
      </c>
      <c r="T10" s="69">
        <v>5</v>
      </c>
      <c r="U10" s="69">
        <v>5</v>
      </c>
      <c r="V10" s="69">
        <v>5</v>
      </c>
      <c r="W10" s="70"/>
      <c r="Y10" s="71"/>
    </row>
    <row r="11" spans="2:25" s="42" customFormat="1" ht="78" customHeight="1" x14ac:dyDescent="0.2">
      <c r="B11" s="72" t="s">
        <v>31</v>
      </c>
      <c r="C11" s="55" t="s">
        <v>79</v>
      </c>
      <c r="D11" s="55" t="s">
        <v>78</v>
      </c>
      <c r="E11" s="94" t="s">
        <v>32</v>
      </c>
      <c r="F11" s="69">
        <v>0</v>
      </c>
      <c r="G11" s="69">
        <v>0</v>
      </c>
      <c r="H11" s="69">
        <v>0</v>
      </c>
      <c r="I11" s="69">
        <v>0</v>
      </c>
      <c r="J11" s="69">
        <v>0</v>
      </c>
      <c r="K11" s="69">
        <v>0</v>
      </c>
      <c r="L11" s="69">
        <v>0</v>
      </c>
      <c r="M11" s="69">
        <v>0</v>
      </c>
      <c r="N11" s="69">
        <v>0</v>
      </c>
      <c r="O11" s="69">
        <v>0</v>
      </c>
      <c r="P11" s="69">
        <v>0</v>
      </c>
      <c r="Q11" s="69">
        <v>0</v>
      </c>
      <c r="R11" s="68">
        <v>5</v>
      </c>
      <c r="S11" s="69">
        <v>5</v>
      </c>
      <c r="T11" s="69">
        <v>5</v>
      </c>
      <c r="U11" s="69">
        <v>5</v>
      </c>
      <c r="V11" s="69">
        <v>5</v>
      </c>
      <c r="W11" s="70"/>
    </row>
    <row r="12" spans="2:25" ht="260.25" customHeight="1" thickBot="1" x14ac:dyDescent="0.25">
      <c r="B12" s="73" t="s">
        <v>33</v>
      </c>
      <c r="C12" s="53" t="s">
        <v>84</v>
      </c>
      <c r="D12" s="53" t="s">
        <v>77</v>
      </c>
      <c r="E12" s="95" t="s">
        <v>32</v>
      </c>
      <c r="F12" s="74">
        <v>0</v>
      </c>
      <c r="G12" s="74">
        <v>0</v>
      </c>
      <c r="H12" s="74">
        <v>0</v>
      </c>
      <c r="I12" s="74">
        <v>0</v>
      </c>
      <c r="J12" s="74">
        <v>0</v>
      </c>
      <c r="K12" s="74">
        <v>0</v>
      </c>
      <c r="L12" s="74">
        <v>0</v>
      </c>
      <c r="M12" s="74">
        <v>0</v>
      </c>
      <c r="N12" s="74">
        <v>0</v>
      </c>
      <c r="O12" s="74">
        <v>0</v>
      </c>
      <c r="P12" s="74">
        <v>0</v>
      </c>
      <c r="Q12" s="74">
        <v>0</v>
      </c>
      <c r="R12" s="75">
        <v>5</v>
      </c>
      <c r="S12" s="74">
        <v>5</v>
      </c>
      <c r="T12" s="74">
        <v>5</v>
      </c>
      <c r="U12" s="74">
        <v>5</v>
      </c>
      <c r="V12" s="74">
        <v>5</v>
      </c>
      <c r="W12" s="76"/>
    </row>
    <row r="13" spans="2:25" ht="11.25" customHeight="1" thickBot="1" x14ac:dyDescent="0.25">
      <c r="B13" s="40"/>
      <c r="C13" s="35"/>
      <c r="D13" s="35"/>
      <c r="E13" s="38"/>
      <c r="F13" s="36"/>
      <c r="G13" s="36"/>
      <c r="H13" s="36"/>
      <c r="I13" s="36"/>
      <c r="J13" s="36"/>
      <c r="K13" s="36"/>
      <c r="L13" s="36"/>
      <c r="M13" s="36"/>
      <c r="N13" s="36"/>
      <c r="O13" s="36"/>
      <c r="P13" s="36"/>
      <c r="Q13" s="36"/>
      <c r="R13" s="36"/>
      <c r="S13" s="36"/>
      <c r="T13" s="36"/>
      <c r="U13" s="36"/>
      <c r="V13" s="36"/>
    </row>
    <row r="14" spans="2:25" ht="190.5" customHeight="1" thickBot="1" x14ac:dyDescent="0.25">
      <c r="B14" s="8">
        <v>4</v>
      </c>
      <c r="C14" s="121" t="s">
        <v>53</v>
      </c>
      <c r="D14" s="121" t="s">
        <v>54</v>
      </c>
      <c r="E14" s="33">
        <v>0.1</v>
      </c>
      <c r="F14" s="23">
        <v>0</v>
      </c>
      <c r="G14" s="23">
        <v>0</v>
      </c>
      <c r="H14" s="23">
        <v>0</v>
      </c>
      <c r="I14" s="23">
        <v>0</v>
      </c>
      <c r="J14" s="23">
        <v>0</v>
      </c>
      <c r="K14" s="23">
        <v>0</v>
      </c>
      <c r="L14" s="23">
        <v>0</v>
      </c>
      <c r="M14" s="23">
        <v>0</v>
      </c>
      <c r="N14" s="23">
        <v>0</v>
      </c>
      <c r="O14" s="23">
        <v>0</v>
      </c>
      <c r="P14" s="23">
        <v>0</v>
      </c>
      <c r="Q14" s="23">
        <v>0</v>
      </c>
      <c r="R14" s="23">
        <v>0</v>
      </c>
      <c r="S14" s="23">
        <v>0</v>
      </c>
      <c r="T14" s="23">
        <v>0</v>
      </c>
      <c r="U14" s="23">
        <v>0</v>
      </c>
      <c r="V14" s="23">
        <v>0</v>
      </c>
    </row>
    <row r="15" spans="2:25" ht="15" customHeight="1" thickBot="1" x14ac:dyDescent="0.25">
      <c r="B15" s="48"/>
      <c r="C15" s="37"/>
      <c r="D15" s="37"/>
      <c r="E15" s="38"/>
      <c r="F15" s="36"/>
      <c r="G15" s="36"/>
      <c r="H15" s="36"/>
      <c r="I15" s="36"/>
      <c r="J15" s="36"/>
      <c r="K15" s="36"/>
      <c r="L15" s="36"/>
      <c r="M15" s="36"/>
      <c r="N15" s="36"/>
      <c r="O15" s="36"/>
      <c r="P15" s="36"/>
      <c r="Q15" s="36"/>
      <c r="R15" s="36"/>
      <c r="S15" s="36"/>
      <c r="T15" s="36"/>
      <c r="U15" s="36"/>
      <c r="V15" s="36"/>
    </row>
    <row r="16" spans="2:25" ht="108" customHeight="1" thickBot="1" x14ac:dyDescent="0.25">
      <c r="B16" s="8">
        <v>5</v>
      </c>
      <c r="C16" s="121" t="s">
        <v>80</v>
      </c>
      <c r="D16" s="121" t="s">
        <v>34</v>
      </c>
      <c r="E16" s="33">
        <v>0.05</v>
      </c>
      <c r="F16" s="23">
        <v>0</v>
      </c>
      <c r="G16" s="23">
        <v>0</v>
      </c>
      <c r="H16" s="23">
        <v>0</v>
      </c>
      <c r="I16" s="23">
        <v>0</v>
      </c>
      <c r="J16" s="23">
        <v>0</v>
      </c>
      <c r="K16" s="23">
        <v>0</v>
      </c>
      <c r="L16" s="23">
        <v>0</v>
      </c>
      <c r="M16" s="23">
        <v>0</v>
      </c>
      <c r="N16" s="23">
        <v>0</v>
      </c>
      <c r="O16" s="23">
        <v>0</v>
      </c>
      <c r="P16" s="23">
        <v>0</v>
      </c>
      <c r="Q16" s="23">
        <v>0</v>
      </c>
      <c r="R16" s="31">
        <v>5</v>
      </c>
      <c r="S16" s="23">
        <v>5</v>
      </c>
      <c r="T16" s="23">
        <v>5</v>
      </c>
      <c r="U16" s="23">
        <v>5</v>
      </c>
      <c r="V16" s="23">
        <v>5</v>
      </c>
    </row>
    <row r="17" spans="2:22" ht="9.75" customHeight="1" thickBot="1" x14ac:dyDescent="0.25">
      <c r="B17" s="19"/>
      <c r="C17" s="39"/>
      <c r="D17" s="39"/>
      <c r="E17" s="38"/>
      <c r="F17" s="36"/>
      <c r="G17" s="36"/>
      <c r="H17" s="36"/>
      <c r="I17" s="36"/>
      <c r="J17" s="36"/>
      <c r="K17" s="36"/>
      <c r="L17" s="36"/>
      <c r="M17" s="36"/>
      <c r="N17" s="36"/>
      <c r="O17" s="36"/>
      <c r="P17" s="36"/>
      <c r="Q17" s="36"/>
      <c r="R17" s="36"/>
      <c r="S17" s="36"/>
      <c r="T17" s="36"/>
      <c r="U17" s="36"/>
      <c r="V17" s="36"/>
    </row>
    <row r="18" spans="2:22" ht="141" customHeight="1" thickBot="1" x14ac:dyDescent="0.25">
      <c r="B18" s="8">
        <v>6</v>
      </c>
      <c r="C18" s="121" t="s">
        <v>82</v>
      </c>
      <c r="D18" s="121" t="s">
        <v>81</v>
      </c>
      <c r="E18" s="33">
        <v>0.1</v>
      </c>
      <c r="F18" s="23">
        <v>0</v>
      </c>
      <c r="G18" s="23">
        <v>0</v>
      </c>
      <c r="H18" s="23">
        <v>0</v>
      </c>
      <c r="I18" s="23">
        <v>0</v>
      </c>
      <c r="J18" s="23">
        <v>0</v>
      </c>
      <c r="K18" s="23">
        <v>0</v>
      </c>
      <c r="L18" s="23">
        <v>0</v>
      </c>
      <c r="M18" s="23">
        <v>0</v>
      </c>
      <c r="N18" s="23">
        <v>0</v>
      </c>
      <c r="O18" s="23">
        <v>0</v>
      </c>
      <c r="P18" s="23">
        <v>0</v>
      </c>
      <c r="Q18" s="23">
        <v>0</v>
      </c>
      <c r="R18" s="23">
        <v>5</v>
      </c>
      <c r="S18" s="23">
        <v>5</v>
      </c>
      <c r="T18" s="23">
        <v>5</v>
      </c>
      <c r="U18" s="23">
        <v>5</v>
      </c>
      <c r="V18" s="23">
        <v>5</v>
      </c>
    </row>
    <row r="19" spans="2:22" ht="11.25" customHeight="1" thickBot="1" x14ac:dyDescent="0.25">
      <c r="B19" s="19"/>
      <c r="C19" s="39"/>
      <c r="D19" s="39"/>
      <c r="E19" s="38"/>
      <c r="F19" s="36"/>
      <c r="G19" s="36"/>
      <c r="H19" s="36"/>
      <c r="I19" s="36"/>
      <c r="J19" s="36"/>
      <c r="K19" s="36"/>
      <c r="L19" s="50"/>
      <c r="M19" s="36"/>
      <c r="N19" s="36"/>
      <c r="O19" s="36"/>
      <c r="P19" s="36"/>
      <c r="Q19" s="50"/>
      <c r="R19" s="36"/>
      <c r="S19" s="36"/>
      <c r="T19" s="36"/>
      <c r="U19" s="36"/>
      <c r="V19" s="36"/>
    </row>
    <row r="20" spans="2:22" ht="54.75" customHeight="1" thickBot="1" x14ac:dyDescent="0.25">
      <c r="B20" s="8">
        <v>7</v>
      </c>
      <c r="C20" s="125" t="s">
        <v>35</v>
      </c>
      <c r="D20" s="54"/>
      <c r="E20" s="33">
        <v>0.1</v>
      </c>
      <c r="F20" s="32">
        <f t="shared" ref="F20:Q20" si="2">(F21*0.3)+(F22*0.3)+(F24*0.2)+(F25*0.1)+(F26*0.1)</f>
        <v>0</v>
      </c>
      <c r="G20" s="32">
        <f t="shared" si="2"/>
        <v>0</v>
      </c>
      <c r="H20" s="32">
        <f t="shared" si="2"/>
        <v>0</v>
      </c>
      <c r="I20" s="32">
        <f t="shared" si="2"/>
        <v>0</v>
      </c>
      <c r="J20" s="32">
        <f t="shared" si="2"/>
        <v>0</v>
      </c>
      <c r="K20" s="32">
        <f t="shared" si="2"/>
        <v>0</v>
      </c>
      <c r="L20" s="32">
        <f t="shared" si="2"/>
        <v>0</v>
      </c>
      <c r="M20" s="32">
        <f t="shared" si="2"/>
        <v>0</v>
      </c>
      <c r="N20" s="32">
        <f t="shared" si="2"/>
        <v>0</v>
      </c>
      <c r="O20" s="32">
        <f t="shared" si="2"/>
        <v>0</v>
      </c>
      <c r="P20" s="32">
        <f t="shared" si="2"/>
        <v>0</v>
      </c>
      <c r="Q20" s="32">
        <f t="shared" si="2"/>
        <v>0</v>
      </c>
      <c r="R20" s="77" t="e">
        <f>(#REF!*0.15)+(R25*0.15)+(R26*0.15)+(R22*0.15)+(#REF!*0.15)+(R24*0.1)+(#REF!*0.15)</f>
        <v>#REF!</v>
      </c>
      <c r="S20" s="78" t="e">
        <f>(#REF!*0.15)+(S25*0.15)+(S26*0.15)+(S22*0.15)+(#REF!*0.15)+(S24*0.1)+(#REF!*0.15)</f>
        <v>#REF!</v>
      </c>
      <c r="T20" s="78" t="e">
        <f>(#REF!*0.15)+(T25*0.15)+(T26*0.15)+(T22*0.15)+(#REF!*0.15)+(T24*0.1)+(#REF!*0.15)</f>
        <v>#REF!</v>
      </c>
      <c r="U20" s="78" t="e">
        <f>(#REF!*0.15)+(U25*0.15)+(U26*0.15)+(U22*0.15)+(#REF!*0.15)+(U24*0.1)+(#REF!*0.15)</f>
        <v>#REF!</v>
      </c>
      <c r="V20" s="78" t="e">
        <f>(#REF!*0.15)+(V25*0.15)+(V26*0.15)+(V22*0.15)+(#REF!*0.15)+(V24*0.1)+(#REF!*0.15)</f>
        <v>#REF!</v>
      </c>
    </row>
    <row r="21" spans="2:22" ht="206.25" customHeight="1" x14ac:dyDescent="0.2">
      <c r="B21" s="79" t="s">
        <v>36</v>
      </c>
      <c r="C21" s="126" t="s">
        <v>37</v>
      </c>
      <c r="D21" s="126" t="s">
        <v>75</v>
      </c>
      <c r="E21" s="93" t="s">
        <v>38</v>
      </c>
      <c r="F21" s="80">
        <v>0</v>
      </c>
      <c r="G21" s="80">
        <v>0</v>
      </c>
      <c r="H21" s="80">
        <v>0</v>
      </c>
      <c r="I21" s="80">
        <v>0</v>
      </c>
      <c r="J21" s="80">
        <v>0</v>
      </c>
      <c r="K21" s="80">
        <v>0</v>
      </c>
      <c r="L21" s="80">
        <v>0</v>
      </c>
      <c r="M21" s="80">
        <v>0</v>
      </c>
      <c r="N21" s="80">
        <v>0</v>
      </c>
      <c r="O21" s="80">
        <v>0</v>
      </c>
      <c r="P21" s="80">
        <v>0</v>
      </c>
      <c r="Q21" s="80">
        <v>0</v>
      </c>
      <c r="R21" s="81">
        <v>5</v>
      </c>
      <c r="S21" s="80">
        <v>5</v>
      </c>
      <c r="T21" s="80">
        <v>5</v>
      </c>
      <c r="U21" s="80">
        <v>5</v>
      </c>
      <c r="V21" s="80">
        <v>5</v>
      </c>
    </row>
    <row r="22" spans="2:22" ht="213" customHeight="1" x14ac:dyDescent="0.2">
      <c r="B22" s="72" t="s">
        <v>39</v>
      </c>
      <c r="C22" s="127" t="s">
        <v>40</v>
      </c>
      <c r="D22" s="52" t="s">
        <v>55</v>
      </c>
      <c r="E22" s="94" t="s">
        <v>38</v>
      </c>
      <c r="F22" s="69">
        <v>0</v>
      </c>
      <c r="G22" s="69">
        <v>0</v>
      </c>
      <c r="H22" s="69">
        <v>0</v>
      </c>
      <c r="I22" s="69">
        <v>0</v>
      </c>
      <c r="J22" s="69">
        <v>0</v>
      </c>
      <c r="K22" s="69">
        <v>0</v>
      </c>
      <c r="L22" s="69">
        <v>0</v>
      </c>
      <c r="M22" s="69">
        <v>0</v>
      </c>
      <c r="N22" s="69">
        <v>0</v>
      </c>
      <c r="O22" s="69">
        <v>0</v>
      </c>
      <c r="P22" s="69">
        <v>0</v>
      </c>
      <c r="Q22" s="69">
        <v>0</v>
      </c>
      <c r="R22" s="68">
        <v>5</v>
      </c>
      <c r="S22" s="69">
        <v>5</v>
      </c>
      <c r="T22" s="69">
        <v>5</v>
      </c>
      <c r="U22" s="69">
        <v>5</v>
      </c>
      <c r="V22" s="69">
        <v>5</v>
      </c>
    </row>
    <row r="23" spans="2:22" ht="36" customHeight="1" x14ac:dyDescent="0.2">
      <c r="B23" s="72"/>
      <c r="C23" s="163" t="s">
        <v>83</v>
      </c>
      <c r="D23" s="164"/>
      <c r="E23" s="94"/>
      <c r="F23" s="69"/>
      <c r="G23" s="69"/>
      <c r="H23" s="69"/>
      <c r="I23" s="69"/>
      <c r="J23" s="69"/>
      <c r="K23" s="69"/>
      <c r="L23" s="69"/>
      <c r="M23" s="69"/>
      <c r="N23" s="69"/>
      <c r="O23" s="69"/>
      <c r="P23" s="69"/>
      <c r="Q23" s="69"/>
      <c r="R23" s="89"/>
      <c r="S23" s="90"/>
      <c r="T23" s="90"/>
      <c r="U23" s="90"/>
      <c r="V23" s="90"/>
    </row>
    <row r="24" spans="2:22" ht="190.5" customHeight="1" thickBot="1" x14ac:dyDescent="0.25">
      <c r="B24" s="72" t="s">
        <v>41</v>
      </c>
      <c r="C24" s="127" t="s">
        <v>65</v>
      </c>
      <c r="D24" s="52" t="s">
        <v>60</v>
      </c>
      <c r="E24" s="94" t="s">
        <v>50</v>
      </c>
      <c r="F24" s="69">
        <v>0</v>
      </c>
      <c r="G24" s="69">
        <v>0</v>
      </c>
      <c r="H24" s="69">
        <v>0</v>
      </c>
      <c r="I24" s="69">
        <v>0</v>
      </c>
      <c r="J24" s="69">
        <v>0</v>
      </c>
      <c r="K24" s="69">
        <v>0</v>
      </c>
      <c r="L24" s="69">
        <v>0</v>
      </c>
      <c r="M24" s="69">
        <v>0</v>
      </c>
      <c r="N24" s="69">
        <v>0</v>
      </c>
      <c r="O24" s="69">
        <v>0</v>
      </c>
      <c r="P24" s="69">
        <v>0</v>
      </c>
      <c r="Q24" s="69">
        <v>0</v>
      </c>
      <c r="R24" s="75">
        <v>5</v>
      </c>
      <c r="S24" s="74">
        <v>5</v>
      </c>
      <c r="T24" s="74">
        <v>5</v>
      </c>
      <c r="U24" s="74">
        <v>5</v>
      </c>
      <c r="V24" s="74">
        <v>5</v>
      </c>
    </row>
    <row r="25" spans="2:22" ht="245.25" customHeight="1" x14ac:dyDescent="0.2">
      <c r="B25" s="66" t="s">
        <v>43</v>
      </c>
      <c r="C25" s="127" t="s">
        <v>44</v>
      </c>
      <c r="D25" s="55" t="s">
        <v>59</v>
      </c>
      <c r="E25" s="93" t="s">
        <v>50</v>
      </c>
      <c r="F25" s="67">
        <v>0</v>
      </c>
      <c r="G25" s="67">
        <v>0</v>
      </c>
      <c r="H25" s="67">
        <v>0</v>
      </c>
      <c r="I25" s="67">
        <v>0</v>
      </c>
      <c r="J25" s="67">
        <v>0</v>
      </c>
      <c r="K25" s="67">
        <v>0</v>
      </c>
      <c r="L25" s="67">
        <v>0</v>
      </c>
      <c r="M25" s="67">
        <v>0</v>
      </c>
      <c r="N25" s="67">
        <v>0</v>
      </c>
      <c r="O25" s="67">
        <v>0</v>
      </c>
      <c r="P25" s="67">
        <v>0</v>
      </c>
      <c r="Q25" s="67">
        <v>0</v>
      </c>
      <c r="R25" s="68">
        <v>5</v>
      </c>
      <c r="S25" s="69">
        <v>5</v>
      </c>
      <c r="T25" s="69">
        <v>5</v>
      </c>
      <c r="U25" s="69">
        <v>5</v>
      </c>
      <c r="V25" s="69">
        <v>5</v>
      </c>
    </row>
    <row r="26" spans="2:22" ht="186.75" customHeight="1" thickBot="1" x14ac:dyDescent="0.25">
      <c r="B26" s="73" t="s">
        <v>45</v>
      </c>
      <c r="C26" s="53" t="s">
        <v>46</v>
      </c>
      <c r="D26" s="53" t="s">
        <v>47</v>
      </c>
      <c r="E26" s="95" t="s">
        <v>50</v>
      </c>
      <c r="F26" s="74">
        <v>0</v>
      </c>
      <c r="G26" s="74">
        <v>0</v>
      </c>
      <c r="H26" s="74">
        <v>0</v>
      </c>
      <c r="I26" s="74">
        <v>0</v>
      </c>
      <c r="J26" s="74">
        <v>0</v>
      </c>
      <c r="K26" s="74">
        <v>0</v>
      </c>
      <c r="L26" s="74">
        <v>0</v>
      </c>
      <c r="M26" s="74">
        <v>0</v>
      </c>
      <c r="N26" s="74">
        <v>0</v>
      </c>
      <c r="O26" s="74">
        <v>0</v>
      </c>
      <c r="P26" s="74">
        <v>0</v>
      </c>
      <c r="Q26" s="74">
        <v>0</v>
      </c>
      <c r="R26" s="68">
        <v>5</v>
      </c>
      <c r="S26" s="69">
        <v>5</v>
      </c>
      <c r="T26" s="69">
        <v>5</v>
      </c>
      <c r="U26" s="69">
        <v>5</v>
      </c>
      <c r="V26" s="69">
        <v>5</v>
      </c>
    </row>
    <row r="27" spans="2:22" ht="12.75" customHeight="1" thickBot="1" x14ac:dyDescent="0.25">
      <c r="B27" s="40"/>
      <c r="C27" s="41"/>
      <c r="D27" s="41"/>
      <c r="E27" s="38"/>
      <c r="F27" s="36"/>
      <c r="G27" s="36"/>
      <c r="H27" s="36"/>
      <c r="I27" s="36"/>
      <c r="J27" s="36"/>
      <c r="K27" s="36"/>
      <c r="L27" s="50"/>
      <c r="M27" s="36"/>
      <c r="N27" s="36"/>
      <c r="O27" s="36"/>
      <c r="P27" s="36"/>
      <c r="Q27" s="36"/>
      <c r="R27" s="36"/>
      <c r="S27" s="36"/>
      <c r="T27" s="36"/>
      <c r="U27" s="36"/>
      <c r="V27" s="36"/>
    </row>
    <row r="28" spans="2:22" s="85" customFormat="1" ht="27" customHeight="1" thickBot="1" x14ac:dyDescent="0.25">
      <c r="B28" s="82">
        <v>8</v>
      </c>
      <c r="C28" s="125" t="s">
        <v>48</v>
      </c>
      <c r="D28" s="54"/>
      <c r="E28" s="33">
        <v>0.1</v>
      </c>
      <c r="F28" s="32">
        <f>(F29*0.4)+(F30*0.4)+(F31*0.2)</f>
        <v>2</v>
      </c>
      <c r="G28" s="32">
        <f t="shared" ref="G28:Q28" si="3">(G29*0.4)+(G30*0.4)+(G31*0.2)</f>
        <v>0</v>
      </c>
      <c r="H28" s="32">
        <f t="shared" si="3"/>
        <v>0</v>
      </c>
      <c r="I28" s="32">
        <f t="shared" si="3"/>
        <v>0</v>
      </c>
      <c r="J28" s="32">
        <f t="shared" si="3"/>
        <v>0</v>
      </c>
      <c r="K28" s="32">
        <f t="shared" si="3"/>
        <v>0</v>
      </c>
      <c r="L28" s="32">
        <f t="shared" si="3"/>
        <v>0</v>
      </c>
      <c r="M28" s="32">
        <f t="shared" si="3"/>
        <v>0</v>
      </c>
      <c r="N28" s="32">
        <f t="shared" si="3"/>
        <v>0</v>
      </c>
      <c r="O28" s="32">
        <f t="shared" si="3"/>
        <v>0</v>
      </c>
      <c r="P28" s="32">
        <f t="shared" si="3"/>
        <v>0</v>
      </c>
      <c r="Q28" s="63">
        <f t="shared" si="3"/>
        <v>0</v>
      </c>
      <c r="R28" s="83" t="e">
        <f>(R29*0.2)+(R30*0.2)+(#REF!*0.2)+(#REF!*0.2)+(R31*0.2)</f>
        <v>#REF!</v>
      </c>
      <c r="S28" s="84" t="e">
        <f>(S29*0.2)+(S30*0.2)+(#REF!*0.2)+(#REF!*0.2)+(S31*0.2)</f>
        <v>#REF!</v>
      </c>
      <c r="T28" s="84" t="e">
        <f>(T29*0.2)+(T30*0.2)+(#REF!*0.2)+(#REF!*0.2)+(T31*0.2)</f>
        <v>#REF!</v>
      </c>
      <c r="U28" s="84" t="e">
        <f>(U29*0.2)+(U30*0.2)+(#REF!*0.2)+(#REF!*0.2)+(U31*0.2)</f>
        <v>#REF!</v>
      </c>
      <c r="V28" s="84" t="e">
        <f>(V29*0.2)+(V30*0.2)+(#REF!*0.2)+(#REF!*0.2)+(V31*0.2)</f>
        <v>#REF!</v>
      </c>
    </row>
    <row r="29" spans="2:22" ht="210.75" customHeight="1" x14ac:dyDescent="0.2">
      <c r="B29" s="66" t="s">
        <v>49</v>
      </c>
      <c r="C29" s="126" t="s">
        <v>56</v>
      </c>
      <c r="D29" s="126" t="s">
        <v>74</v>
      </c>
      <c r="E29" s="93" t="s">
        <v>50</v>
      </c>
      <c r="F29" s="67">
        <v>5</v>
      </c>
      <c r="G29" s="67">
        <v>0</v>
      </c>
      <c r="H29" s="67">
        <v>0</v>
      </c>
      <c r="I29" s="67">
        <v>0</v>
      </c>
      <c r="J29" s="67">
        <v>0</v>
      </c>
      <c r="K29" s="67">
        <v>0</v>
      </c>
      <c r="L29" s="67">
        <v>0</v>
      </c>
      <c r="M29" s="67">
        <v>0</v>
      </c>
      <c r="N29" s="67">
        <v>0</v>
      </c>
      <c r="O29" s="67">
        <v>0</v>
      </c>
      <c r="P29" s="67">
        <v>0</v>
      </c>
      <c r="Q29" s="67">
        <v>0</v>
      </c>
      <c r="R29" s="86">
        <v>0</v>
      </c>
      <c r="S29" s="67">
        <v>0</v>
      </c>
      <c r="T29" s="67">
        <v>0</v>
      </c>
      <c r="U29" s="67">
        <v>0</v>
      </c>
      <c r="V29" s="67">
        <v>0</v>
      </c>
    </row>
    <row r="30" spans="2:22" ht="281.25" customHeight="1" thickBot="1" x14ac:dyDescent="0.25">
      <c r="B30" s="72" t="s">
        <v>51</v>
      </c>
      <c r="C30" s="137" t="s">
        <v>57</v>
      </c>
      <c r="D30" s="137" t="s">
        <v>58</v>
      </c>
      <c r="E30" s="94" t="s">
        <v>50</v>
      </c>
      <c r="F30" s="69">
        <v>0</v>
      </c>
      <c r="G30" s="69">
        <v>0</v>
      </c>
      <c r="H30" s="69">
        <v>0</v>
      </c>
      <c r="I30" s="69">
        <v>0</v>
      </c>
      <c r="J30" s="69">
        <v>0</v>
      </c>
      <c r="K30" s="69">
        <v>0</v>
      </c>
      <c r="L30" s="69">
        <v>0</v>
      </c>
      <c r="M30" s="69">
        <v>0</v>
      </c>
      <c r="N30" s="69">
        <v>0</v>
      </c>
      <c r="O30" s="69">
        <v>0</v>
      </c>
      <c r="P30" s="69">
        <v>0</v>
      </c>
      <c r="Q30" s="69">
        <v>0</v>
      </c>
      <c r="R30" s="68">
        <v>0</v>
      </c>
      <c r="S30" s="69">
        <v>0</v>
      </c>
      <c r="T30" s="69">
        <v>0</v>
      </c>
      <c r="U30" s="69">
        <v>0</v>
      </c>
      <c r="V30" s="69">
        <v>0</v>
      </c>
    </row>
    <row r="31" spans="2:22" ht="232.5" customHeight="1" thickBot="1" x14ac:dyDescent="0.25">
      <c r="B31" s="87" t="s">
        <v>52</v>
      </c>
      <c r="C31" s="138" t="s">
        <v>76</v>
      </c>
      <c r="D31" s="140" t="s">
        <v>62</v>
      </c>
      <c r="E31" s="139" t="s">
        <v>42</v>
      </c>
      <c r="F31" s="88">
        <v>0</v>
      </c>
      <c r="G31" s="88">
        <v>0</v>
      </c>
      <c r="H31" s="88">
        <v>0</v>
      </c>
      <c r="I31" s="88">
        <v>0</v>
      </c>
      <c r="J31" s="88">
        <v>0</v>
      </c>
      <c r="K31" s="88">
        <v>0</v>
      </c>
      <c r="L31" s="88">
        <v>0</v>
      </c>
      <c r="M31" s="88">
        <v>0</v>
      </c>
      <c r="N31" s="88">
        <v>0</v>
      </c>
      <c r="O31" s="88">
        <v>0</v>
      </c>
      <c r="P31" s="88">
        <v>0</v>
      </c>
      <c r="Q31" s="88">
        <v>0</v>
      </c>
      <c r="R31" s="89">
        <v>0</v>
      </c>
      <c r="S31" s="90">
        <v>0</v>
      </c>
      <c r="T31" s="90">
        <v>0</v>
      </c>
      <c r="U31" s="90">
        <v>0</v>
      </c>
      <c r="V31" s="90">
        <v>0</v>
      </c>
    </row>
    <row r="32" spans="2:22" ht="14.25" customHeight="1" x14ac:dyDescent="0.2">
      <c r="B32" s="40"/>
      <c r="C32" s="37"/>
      <c r="D32" s="37"/>
      <c r="E32" s="120"/>
      <c r="F32" s="36"/>
      <c r="G32" s="36"/>
      <c r="H32" s="36"/>
      <c r="I32" s="36"/>
      <c r="J32" s="36"/>
      <c r="K32" s="36"/>
      <c r="L32" s="36"/>
      <c r="M32" s="36"/>
      <c r="N32" s="36"/>
      <c r="O32" s="36"/>
      <c r="P32" s="36"/>
      <c r="Q32" s="36"/>
      <c r="R32" s="36"/>
      <c r="S32" s="36"/>
      <c r="T32" s="36"/>
      <c r="U32" s="36"/>
      <c r="V32" s="36"/>
    </row>
    <row r="33" spans="2:23" ht="98.25" customHeight="1" x14ac:dyDescent="0.2">
      <c r="B33" s="156" t="s">
        <v>63</v>
      </c>
      <c r="C33" s="156"/>
      <c r="D33" s="156"/>
      <c r="E33" s="156"/>
      <c r="F33" s="156"/>
      <c r="G33" s="156"/>
      <c r="H33" s="156"/>
      <c r="I33" s="156"/>
      <c r="J33" s="156"/>
      <c r="K33" s="156"/>
      <c r="L33" s="156"/>
      <c r="M33" s="156"/>
      <c r="N33" s="156"/>
      <c r="O33" s="156"/>
      <c r="P33" s="156"/>
      <c r="Q33" s="156"/>
      <c r="R33" s="91"/>
      <c r="S33" s="91"/>
      <c r="T33" s="91"/>
      <c r="U33" s="91"/>
      <c r="V33" s="91"/>
      <c r="W33" s="91"/>
    </row>
    <row r="35" spans="2:23" x14ac:dyDescent="0.25">
      <c r="C35" s="92"/>
      <c r="D35" s="92"/>
    </row>
    <row r="37" spans="2:23" x14ac:dyDescent="0.25">
      <c r="C37" s="92"/>
      <c r="D37" s="92"/>
    </row>
    <row r="39" spans="2:23" x14ac:dyDescent="0.25">
      <c r="C39" s="92"/>
      <c r="D39" s="92"/>
    </row>
    <row r="41" spans="2:23" x14ac:dyDescent="0.25">
      <c r="C41" s="92"/>
      <c r="D41" s="92"/>
    </row>
  </sheetData>
  <mergeCells count="5">
    <mergeCell ref="B33:Q33"/>
    <mergeCell ref="D2:D3"/>
    <mergeCell ref="C2:C3"/>
    <mergeCell ref="B2:B4"/>
    <mergeCell ref="C23:D23"/>
  </mergeCells>
  <phoneticPr fontId="7" type="noConversion"/>
  <pageMargins left="0.23622047244094491" right="0.23622047244094491" top="0" bottom="0" header="0.51181102362204722" footer="0.51181102362204722"/>
  <pageSetup paperSize="9" scale="5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8E94F6CDBA7946B0D06C0B90F011BB" ma:contentTypeVersion="5" ma:contentTypeDescription="Create a new document." ma:contentTypeScope="" ma:versionID="ea78d97279e8682f3688bcd80e7b4244">
  <xsd:schema xmlns:xsd="http://www.w3.org/2001/XMLSchema" xmlns:xs="http://www.w3.org/2001/XMLSchema" xmlns:p="http://schemas.microsoft.com/office/2006/metadata/properties" xmlns:ns2="b1a63b3e-40e7-43f2-8942-81f5204e6e52" xmlns:ns3="4ab9f2f2-0715-4848-bd2f-6aef207a7751" targetNamespace="http://schemas.microsoft.com/office/2006/metadata/properties" ma:root="true" ma:fieldsID="df12652bac2bbfb8af511477e93f6b27" ns2:_="" ns3:_="">
    <xsd:import namespace="b1a63b3e-40e7-43f2-8942-81f5204e6e52"/>
    <xsd:import namespace="4ab9f2f2-0715-4848-bd2f-6aef207a775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a63b3e-40e7-43f2-8942-81f5204e6e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b9f2f2-0715-4848-bd2f-6aef207a775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424091-6665-4F66-83EA-935AD1EE52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a63b3e-40e7-43f2-8942-81f5204e6e52"/>
    <ds:schemaRef ds:uri="4ab9f2f2-0715-4848-bd2f-6aef207a77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22F089-4703-4957-8409-E44562E8E643}">
  <ds:schemaRefs>
    <ds:schemaRef ds:uri="http://schemas.microsoft.com/office/2006/metadata/longProperties"/>
  </ds:schemaRefs>
</ds:datastoreItem>
</file>

<file path=customXml/itemProps3.xml><?xml version="1.0" encoding="utf-8"?>
<ds:datastoreItem xmlns:ds="http://schemas.openxmlformats.org/officeDocument/2006/customXml" ds:itemID="{BF762847-A4F0-4670-AAC3-FF6B9C4637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Approval </vt:lpstr>
      <vt:lpstr>Summary</vt:lpstr>
      <vt:lpstr>Technical Evaluation Criteria </vt:lpstr>
      <vt:lpstr>Summary!Print_Area</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Eskom</dc:creator>
  <cp:keywords/>
  <dc:description/>
  <cp:lastModifiedBy>Tebogo Letsoalo</cp:lastModifiedBy>
  <cp:revision/>
  <dcterms:created xsi:type="dcterms:W3CDTF">2010-02-14T16:45:55Z</dcterms:created>
  <dcterms:modified xsi:type="dcterms:W3CDTF">2023-10-23T08:01:38Z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Public</vt:lpwstr>
  </property>
  <property fmtid="{D5CDD505-2E9C-101B-9397-08002B2CF9AE}" pid="3" name="display_urn:schemas-microsoft-com:office:office#SharedWithUsers">
    <vt:lpwstr>Sipho Sambo;Kgosi Modiole;Mpetjane Kgole;Fiona Havenga</vt:lpwstr>
  </property>
  <property fmtid="{D5CDD505-2E9C-101B-9397-08002B2CF9AE}" pid="4" name="SharedWithUsers">
    <vt:lpwstr>15;#Sipho Sambo;#12;#Kgosi Modiole;#14;#Mpetjane Kgole;#23;#Fiona Havenga</vt:lpwstr>
  </property>
</Properties>
</file>